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nificantgroep-my.sharepoint.com/personal/eric_desmet_significant_nl/Documents/Projecten/CBR/Tolkdiensten/06. Inlichtingen/Nota van inlichtingen/Nvi 2/Aanbestedingsdocumenten - herziene documentatie/"/>
    </mc:Choice>
  </mc:AlternateContent>
  <xr:revisionPtr revIDLastSave="17" documentId="13_ncr:1_{E4AFEDDA-9476-479F-B7F3-C570ACAA33EE}" xr6:coauthVersionLast="47" xr6:coauthVersionMax="47" xr10:uidLastSave="{8C358371-8D21-4389-A8F5-A8F6F9E59AA8}"/>
  <bookViews>
    <workbookView xWindow="-108" yWindow="-108" windowWidth="23256" windowHeight="12576" xr2:uid="{00000000-000D-0000-FFFF-FFFF00000000}"/>
  </bookViews>
  <sheets>
    <sheet name="CBR 2017" sheetId="1" r:id="rId1"/>
    <sheet name="CBR 2018" sheetId="2" r:id="rId2"/>
    <sheet name="CBR 2019" sheetId="5" r:id="rId3"/>
    <sheet name="CCV 2017" sheetId="6" r:id="rId4"/>
    <sheet name="CCV 2018" sheetId="7" r:id="rId5"/>
    <sheet name="CCV 2019" sheetId="8" r:id="rId6"/>
  </sheets>
  <definedNames>
    <definedName name="_xlnm.Print_Area" localSheetId="3">'CCV 2017'!$A$1:$K$32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8" l="1"/>
  <c r="D23" i="8"/>
  <c r="E23" i="8"/>
  <c r="F23" i="8"/>
  <c r="G23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V23" i="8"/>
  <c r="W23" i="8"/>
  <c r="X23" i="8"/>
  <c r="Y23" i="8"/>
  <c r="Z23" i="8"/>
  <c r="AA23" i="8"/>
  <c r="AB23" i="8"/>
  <c r="AC23" i="8"/>
  <c r="AD23" i="8"/>
  <c r="AE23" i="8"/>
  <c r="AF23" i="8"/>
  <c r="AG23" i="8"/>
  <c r="AH23" i="8"/>
  <c r="AI23" i="8"/>
  <c r="AJ6" i="8"/>
  <c r="AJ7" i="8"/>
  <c r="AJ8" i="8"/>
  <c r="AJ9" i="8"/>
  <c r="AJ10" i="8"/>
  <c r="AJ11" i="8"/>
  <c r="AJ12" i="8"/>
  <c r="AJ13" i="8"/>
  <c r="AJ14" i="8"/>
  <c r="AJ15" i="8"/>
  <c r="AJ16" i="8"/>
  <c r="AJ17" i="8"/>
  <c r="AJ18" i="8"/>
  <c r="AJ19" i="8"/>
  <c r="AJ20" i="8"/>
  <c r="AJ21" i="8"/>
  <c r="AJ22" i="8"/>
  <c r="AJ5" i="8"/>
  <c r="AA6" i="7"/>
  <c r="AA7" i="7"/>
  <c r="AA8" i="7"/>
  <c r="AA9" i="7"/>
  <c r="AA10" i="7"/>
  <c r="AA11" i="7"/>
  <c r="AA12" i="7"/>
  <c r="AA13" i="7"/>
  <c r="AA14" i="7"/>
  <c r="AA5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 l="1"/>
  <c r="E8" i="6"/>
  <c r="D8" i="6"/>
  <c r="C8" i="6"/>
  <c r="F6" i="6"/>
  <c r="F7" i="6"/>
  <c r="F5" i="6"/>
  <c r="F8" i="6" l="1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5" i="5"/>
  <c r="W43" i="5" l="1"/>
  <c r="V43" i="2" l="1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W19" i="2" l="1"/>
  <c r="W42" i="2" l="1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8" i="2"/>
  <c r="W17" i="2"/>
  <c r="W16" i="2"/>
  <c r="W15" i="2"/>
  <c r="W14" i="2"/>
  <c r="W13" i="2"/>
  <c r="W12" i="2"/>
  <c r="W11" i="2"/>
  <c r="W10" i="2"/>
  <c r="W9" i="2"/>
  <c r="W8" i="2"/>
  <c r="W7" i="2"/>
  <c r="W6" i="2"/>
  <c r="W5" i="2"/>
  <c r="W43" i="2" l="1"/>
</calcChain>
</file>

<file path=xl/sharedStrings.xml><?xml version="1.0" encoding="utf-8"?>
<sst xmlns="http://schemas.openxmlformats.org/spreadsheetml/2006/main" count="292" uniqueCount="113">
  <si>
    <t>Afgaans (Dari)</t>
  </si>
  <si>
    <t>Afgaans (Pastho)</t>
  </si>
  <si>
    <t>Arabisch (Marokkaans)</t>
  </si>
  <si>
    <t>Arabisch (Midden-Oosten)</t>
  </si>
  <si>
    <t>Armeens</t>
  </si>
  <si>
    <t>Berber</t>
  </si>
  <si>
    <t>Bulgaars</t>
  </si>
  <si>
    <t>Chinees (Kantonees)</t>
  </si>
  <si>
    <t>Chinees (Mandarijn)</t>
  </si>
  <si>
    <t>Duits</t>
  </si>
  <si>
    <t>Engels</t>
  </si>
  <si>
    <t>Frans</t>
  </si>
  <si>
    <t>Ghanees</t>
  </si>
  <si>
    <t>Grieks</t>
  </si>
  <si>
    <t>Italiaans</t>
  </si>
  <si>
    <t>Joegoslavisch (Bosnisch/Servisch/Kroatisch)</t>
  </si>
  <si>
    <t>Koerdisch (Badhini)</t>
  </si>
  <si>
    <t>Koerdisch (Sorani)</t>
  </si>
  <si>
    <t>Papiamento</t>
  </si>
  <si>
    <t>Perzisch</t>
  </si>
  <si>
    <t>Pools</t>
  </si>
  <si>
    <t>Portugees</t>
  </si>
  <si>
    <t>Roemeens</t>
  </si>
  <si>
    <t>Russisch</t>
  </si>
  <si>
    <t xml:space="preserve">Somalisch </t>
  </si>
  <si>
    <t>Spaans</t>
  </si>
  <si>
    <t>Turks</t>
  </si>
  <si>
    <t>Hongaars</t>
  </si>
  <si>
    <t>Thai</t>
  </si>
  <si>
    <t>Vietnamees</t>
  </si>
  <si>
    <t>Urdu/Punjabi</t>
  </si>
  <si>
    <t>Amhaars</t>
  </si>
  <si>
    <t>Japans</t>
  </si>
  <si>
    <t>Koerdisch (Kermandji)</t>
  </si>
  <si>
    <t>Tamil</t>
  </si>
  <si>
    <t>Alkmaar</t>
  </si>
  <si>
    <t>Amsterdam</t>
  </si>
  <si>
    <t>Arnhem</t>
  </si>
  <si>
    <t>Barendrecht</t>
  </si>
  <si>
    <t>Breda</t>
  </si>
  <si>
    <t>Deventer</t>
  </si>
  <si>
    <t>Eindhoven</t>
  </si>
  <si>
    <t>Enschede</t>
  </si>
  <si>
    <t>Goes</t>
  </si>
  <si>
    <t>Groningen</t>
  </si>
  <si>
    <t>Haarlem</t>
  </si>
  <si>
    <t>Hoogeveen</t>
  </si>
  <si>
    <t>Leeuwarden</t>
  </si>
  <si>
    <t>Leusden</t>
  </si>
  <si>
    <t>Rijswijk</t>
  </si>
  <si>
    <t>Schelluinen</t>
  </si>
  <si>
    <t>Utrecht</t>
  </si>
  <si>
    <t>Venlo</t>
  </si>
  <si>
    <t>Zwolle</t>
  </si>
  <si>
    <t>Albanees</t>
  </si>
  <si>
    <t>Surinaams</t>
  </si>
  <si>
    <t>Maastricht</t>
  </si>
  <si>
    <t>Taal</t>
  </si>
  <si>
    <t>Totaal:</t>
  </si>
  <si>
    <t>Gereserveerd*</t>
  </si>
  <si>
    <t>Totaal</t>
  </si>
  <si>
    <t>Arabisch Midden-Oosten</t>
  </si>
  <si>
    <t>Marokkaans</t>
  </si>
  <si>
    <t>CBR Amsterdam</t>
  </si>
  <si>
    <t>CBR Arnhem</t>
  </si>
  <si>
    <t>CBR Barendrecht</t>
  </si>
  <si>
    <t>CBR Breda</t>
  </si>
  <si>
    <t>CBR Deventer</t>
  </si>
  <si>
    <t>CBR Eindhoven</t>
  </si>
  <si>
    <t>CBR Enschede</t>
  </si>
  <si>
    <t>CBR Goes</t>
  </si>
  <si>
    <t>CBR Groningen</t>
  </si>
  <si>
    <t>CBR Haarlem</t>
  </si>
  <si>
    <t>CBR Hoogeveen</t>
  </si>
  <si>
    <t>CBR Leeuwarden</t>
  </si>
  <si>
    <t>CBR Leusden</t>
  </si>
  <si>
    <t>CBR Maastricht</t>
  </si>
  <si>
    <t>CBR Rijswijk</t>
  </si>
  <si>
    <t>CBR Schelluinen</t>
  </si>
  <si>
    <t>CBR Utrecht</t>
  </si>
  <si>
    <t>CBR Venlo-Blerick</t>
  </si>
  <si>
    <t>CBR Zwolle</t>
  </si>
  <si>
    <t>Somalisch</t>
  </si>
  <si>
    <t>Tsjechisch</t>
  </si>
  <si>
    <t>CBR Alkmaar</t>
  </si>
  <si>
    <t>CBR Bergen op Zoom</t>
  </si>
  <si>
    <t>POL Oosterhout NB</t>
  </si>
  <si>
    <t xml:space="preserve">CBR Meppel </t>
  </si>
  <si>
    <t>2017 | Theorie-examens AM, A en B</t>
  </si>
  <si>
    <t>2018 | Theorie-examens AM, A en B</t>
  </si>
  <si>
    <t>CBR-locaties</t>
  </si>
  <si>
    <t>CBR-locaties of opleiderlocaties (POL)</t>
  </si>
  <si>
    <t>Opleiderlocaties (POL*)</t>
  </si>
  <si>
    <t>*Onder gereserveerd vielen tot medio 2018 de volgende talen: Urdu/Punjabi, Vietnamees, Thai, Tamil, Japans, Hongaars, Amhaars en Albanees</t>
  </si>
  <si>
    <t>*POL (praktijkopleiderlocatie): in een aantal gevallen worden de CCV-praktijkexamens (met tolk) afnomen bij de opleider</t>
  </si>
  <si>
    <t>2019 | Theorie-examens AM, A en B</t>
  </si>
  <si>
    <t>2017 | CCV-examens</t>
  </si>
  <si>
    <t>2018 | CCV-examens</t>
  </si>
  <si>
    <t>2019 | CCV-examens</t>
  </si>
  <si>
    <t>POL Asten</t>
  </si>
  <si>
    <t>POL Etten-Leur</t>
  </si>
  <si>
    <t>POL Oosterhout</t>
  </si>
  <si>
    <t>POL Ede</t>
  </si>
  <si>
    <t>POL Susteren</t>
  </si>
  <si>
    <t>POL Erp</t>
  </si>
  <si>
    <t>POL Eindhoven</t>
  </si>
  <si>
    <t>POL Emmen</t>
  </si>
  <si>
    <t>POL Enschede</t>
  </si>
  <si>
    <t>POL Goes</t>
  </si>
  <si>
    <t>POL  Groningen</t>
  </si>
  <si>
    <t>POL Hoogeveen</t>
  </si>
  <si>
    <t xml:space="preserve">POL Rogat </t>
  </si>
  <si>
    <t>POL Zwolle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</si>
</sst>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9C5700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91">
    <xf numFmtId="0" fontId="0" fillId="0" borderId="0" xfId="0"/>
    <xf numFmtId="0" fontId="0" fillId="5" borderId="0" xfId="0" applyFill="1"/>
    <xf numFmtId="0" fontId="5" fillId="5" borderId="0" xfId="0" applyFont="1" applyFill="1"/>
    <xf numFmtId="0" fontId="3" fillId="5" borderId="0" xfId="3" applyFill="1"/>
    <xf numFmtId="0" fontId="1" fillId="5" borderId="0" xfId="1" applyFill="1"/>
    <xf numFmtId="0" fontId="2" fillId="5" borderId="0" xfId="2" applyFill="1"/>
    <xf numFmtId="0" fontId="4" fillId="5" borderId="2" xfId="0" applyFont="1" applyFill="1" applyBorder="1"/>
    <xf numFmtId="0" fontId="4" fillId="5" borderId="4" xfId="0" applyFont="1" applyFill="1" applyBorder="1"/>
    <xf numFmtId="0" fontId="4" fillId="5" borderId="3" xfId="0" applyFont="1" applyFill="1" applyBorder="1"/>
    <xf numFmtId="0" fontId="4" fillId="5" borderId="0" xfId="0" applyFont="1" applyFill="1"/>
    <xf numFmtId="0" fontId="4" fillId="5" borderId="1" xfId="0" applyFont="1" applyFill="1" applyBorder="1"/>
    <xf numFmtId="0" fontId="4" fillId="5" borderId="2" xfId="3" applyFont="1" applyFill="1" applyBorder="1"/>
    <xf numFmtId="0" fontId="6" fillId="5" borderId="5" xfId="1" applyFont="1" applyFill="1" applyBorder="1"/>
    <xf numFmtId="0" fontId="6" fillId="5" borderId="5" xfId="2" applyFont="1" applyFill="1" applyBorder="1"/>
    <xf numFmtId="0" fontId="6" fillId="5" borderId="6" xfId="2" applyFont="1" applyFill="1" applyBorder="1"/>
    <xf numFmtId="0" fontId="6" fillId="5" borderId="6" xfId="1" applyFont="1" applyFill="1" applyBorder="1"/>
    <xf numFmtId="0" fontId="6" fillId="6" borderId="5" xfId="1" applyFont="1" applyFill="1" applyBorder="1"/>
    <xf numFmtId="0" fontId="6" fillId="6" borderId="5" xfId="2" applyFont="1" applyFill="1" applyBorder="1"/>
    <xf numFmtId="0" fontId="6" fillId="6" borderId="6" xfId="1" applyFont="1" applyFill="1" applyBorder="1"/>
    <xf numFmtId="0" fontId="6" fillId="6" borderId="6" xfId="2" applyFont="1" applyFill="1" applyBorder="1"/>
    <xf numFmtId="0" fontId="4" fillId="6" borderId="2" xfId="0" applyFont="1" applyFill="1" applyBorder="1"/>
    <xf numFmtId="0" fontId="4" fillId="6" borderId="2" xfId="3" applyFont="1" applyFill="1" applyBorder="1"/>
    <xf numFmtId="0" fontId="4" fillId="6" borderId="2" xfId="2" applyFont="1" applyFill="1" applyBorder="1"/>
    <xf numFmtId="0" fontId="6" fillId="6" borderId="7" xfId="1" applyFont="1" applyFill="1" applyBorder="1"/>
    <xf numFmtId="0" fontId="6" fillId="5" borderId="7" xfId="2" applyFont="1" applyFill="1" applyBorder="1"/>
    <xf numFmtId="0" fontId="6" fillId="6" borderId="7" xfId="2" applyFont="1" applyFill="1" applyBorder="1"/>
    <xf numFmtId="0" fontId="6" fillId="5" borderId="7" xfId="1" applyFont="1" applyFill="1" applyBorder="1"/>
    <xf numFmtId="0" fontId="6" fillId="5" borderId="8" xfId="1" applyFont="1" applyFill="1" applyBorder="1"/>
    <xf numFmtId="0" fontId="6" fillId="5" borderId="8" xfId="2" applyFont="1" applyFill="1" applyBorder="1"/>
    <xf numFmtId="0" fontId="6" fillId="5" borderId="9" xfId="2" applyFont="1" applyFill="1" applyBorder="1"/>
    <xf numFmtId="0" fontId="3" fillId="4" borderId="11" xfId="3" applyBorder="1"/>
    <xf numFmtId="0" fontId="3" fillId="4" borderId="12" xfId="3" applyBorder="1"/>
    <xf numFmtId="0" fontId="6" fillId="5" borderId="13" xfId="2" applyFont="1" applyFill="1" applyBorder="1"/>
    <xf numFmtId="0" fontId="3" fillId="4" borderId="15" xfId="3" applyBorder="1"/>
    <xf numFmtId="0" fontId="3" fillId="4" borderId="16" xfId="3" applyBorder="1"/>
    <xf numFmtId="0" fontId="7" fillId="4" borderId="3" xfId="3" applyFont="1" applyBorder="1"/>
    <xf numFmtId="0" fontId="7" fillId="4" borderId="14" xfId="3" applyFont="1" applyBorder="1"/>
    <xf numFmtId="0" fontId="3" fillId="4" borderId="18" xfId="3" applyBorder="1"/>
    <xf numFmtId="0" fontId="3" fillId="4" borderId="19" xfId="3" applyBorder="1"/>
    <xf numFmtId="0" fontId="3" fillId="4" borderId="20" xfId="3" applyBorder="1"/>
    <xf numFmtId="0" fontId="3" fillId="4" borderId="10" xfId="3" applyBorder="1"/>
    <xf numFmtId="0" fontId="7" fillId="4" borderId="17" xfId="3" applyFont="1" applyBorder="1"/>
    <xf numFmtId="0" fontId="0" fillId="5" borderId="5" xfId="0" applyFill="1" applyBorder="1"/>
    <xf numFmtId="0" fontId="4" fillId="5" borderId="5" xfId="0" applyFont="1" applyFill="1" applyBorder="1"/>
    <xf numFmtId="0" fontId="4" fillId="6" borderId="5" xfId="0" applyFont="1" applyFill="1" applyBorder="1"/>
    <xf numFmtId="0" fontId="0" fillId="0" borderId="5" xfId="0" applyBorder="1"/>
    <xf numFmtId="0" fontId="3" fillId="4" borderId="5" xfId="3" applyBorder="1"/>
    <xf numFmtId="0" fontId="7" fillId="4" borderId="5" xfId="3" applyFont="1" applyBorder="1"/>
    <xf numFmtId="0" fontId="0" fillId="5" borderId="0" xfId="0" applyFill="1"/>
    <xf numFmtId="0" fontId="5" fillId="5" borderId="0" xfId="0" applyFont="1" applyFill="1"/>
    <xf numFmtId="0" fontId="0" fillId="5" borderId="1" xfId="0" applyFill="1" applyBorder="1"/>
    <xf numFmtId="0" fontId="1" fillId="5" borderId="0" xfId="1" applyFill="1"/>
    <xf numFmtId="0" fontId="4" fillId="5" borderId="2" xfId="0" applyFont="1" applyFill="1" applyBorder="1"/>
    <xf numFmtId="0" fontId="4" fillId="5" borderId="2" xfId="2" applyFont="1" applyFill="1" applyBorder="1"/>
    <xf numFmtId="0" fontId="4" fillId="5" borderId="4" xfId="0" applyFont="1" applyFill="1" applyBorder="1"/>
    <xf numFmtId="0" fontId="4" fillId="5" borderId="0" xfId="0" applyFont="1" applyFill="1"/>
    <xf numFmtId="0" fontId="4" fillId="5" borderId="1" xfId="0" applyFont="1" applyFill="1" applyBorder="1"/>
    <xf numFmtId="0" fontId="4" fillId="5" borderId="2" xfId="3" applyFont="1" applyFill="1" applyBorder="1"/>
    <xf numFmtId="0" fontId="6" fillId="5" borderId="5" xfId="1" applyFont="1" applyFill="1" applyBorder="1"/>
    <xf numFmtId="0" fontId="6" fillId="5" borderId="5" xfId="2" applyFont="1" applyFill="1" applyBorder="1"/>
    <xf numFmtId="0" fontId="6" fillId="6" borderId="5" xfId="1" applyFont="1" applyFill="1" applyBorder="1"/>
    <xf numFmtId="0" fontId="6" fillId="6" borderId="5" xfId="2" applyFont="1" applyFill="1" applyBorder="1"/>
    <xf numFmtId="0" fontId="4" fillId="6" borderId="2" xfId="0" applyFont="1" applyFill="1" applyBorder="1"/>
    <xf numFmtId="0" fontId="0" fillId="6" borderId="0" xfId="0" applyFill="1"/>
    <xf numFmtId="0" fontId="4" fillId="6" borderId="2" xfId="3" applyFont="1" applyFill="1" applyBorder="1"/>
    <xf numFmtId="0" fontId="6" fillId="6" borderId="7" xfId="1" applyFont="1" applyFill="1" applyBorder="1"/>
    <xf numFmtId="0" fontId="6" fillId="5" borderId="7" xfId="2" applyFont="1" applyFill="1" applyBorder="1"/>
    <xf numFmtId="0" fontId="6" fillId="6" borderId="7" xfId="2" applyFont="1" applyFill="1" applyBorder="1"/>
    <xf numFmtId="0" fontId="6" fillId="5" borderId="7" xfId="1" applyFont="1" applyFill="1" applyBorder="1"/>
    <xf numFmtId="0" fontId="3" fillId="4" borderId="15" xfId="3" applyBorder="1"/>
    <xf numFmtId="0" fontId="7" fillId="4" borderId="14" xfId="3" applyFont="1" applyBorder="1"/>
    <xf numFmtId="0" fontId="3" fillId="4" borderId="18" xfId="3" applyBorder="1"/>
    <xf numFmtId="0" fontId="3" fillId="4" borderId="20" xfId="3" applyBorder="1"/>
    <xf numFmtId="0" fontId="3" fillId="4" borderId="10" xfId="3" applyBorder="1"/>
    <xf numFmtId="0" fontId="7" fillId="4" borderId="17" xfId="3" applyFont="1" applyBorder="1"/>
    <xf numFmtId="0" fontId="6" fillId="6" borderId="8" xfId="2" applyFont="1" applyFill="1" applyBorder="1"/>
    <xf numFmtId="0" fontId="6" fillId="6" borderId="8" xfId="1" applyFont="1" applyFill="1" applyBorder="1"/>
    <xf numFmtId="0" fontId="6" fillId="6" borderId="9" xfId="1" applyFont="1" applyFill="1" applyBorder="1"/>
    <xf numFmtId="0" fontId="3" fillId="4" borderId="21" xfId="3" applyBorder="1"/>
    <xf numFmtId="0" fontId="3" fillId="4" borderId="22" xfId="3" applyBorder="1"/>
    <xf numFmtId="0" fontId="3" fillId="4" borderId="15" xfId="3" applyBorder="1" applyAlignment="1">
      <alignment horizontal="right"/>
    </xf>
    <xf numFmtId="0" fontId="0" fillId="5" borderId="2" xfId="0" applyFont="1" applyFill="1" applyBorder="1"/>
    <xf numFmtId="0" fontId="6" fillId="6" borderId="2" xfId="3" applyFont="1" applyFill="1" applyBorder="1"/>
    <xf numFmtId="0" fontId="6" fillId="5" borderId="2" xfId="3" applyFont="1" applyFill="1" applyBorder="1"/>
    <xf numFmtId="0" fontId="0" fillId="6" borderId="2" xfId="0" applyFont="1" applyFill="1" applyBorder="1"/>
    <xf numFmtId="0" fontId="8" fillId="5" borderId="0" xfId="0" applyFont="1" applyFill="1"/>
    <xf numFmtId="0" fontId="0" fillId="5" borderId="0" xfId="0" applyFill="1" applyBorder="1"/>
    <xf numFmtId="0" fontId="8" fillId="5" borderId="0" xfId="0" applyFont="1" applyFill="1" applyBorder="1"/>
    <xf numFmtId="0" fontId="1" fillId="5" borderId="0" xfId="1" applyFill="1" applyBorder="1"/>
    <xf numFmtId="0" fontId="0" fillId="0" borderId="0" xfId="0" applyBorder="1"/>
    <xf numFmtId="0" fontId="2" fillId="5" borderId="0" xfId="2" applyFill="1" applyBorder="1"/>
  </cellXfs>
  <cellStyles count="4">
    <cellStyle name="Goed" xfId="1" builtinId="26"/>
    <cellStyle name="Neutraal" xfId="3" builtinId="28"/>
    <cellStyle name="Ongeldig" xfId="2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7"/>
  <sheetViews>
    <sheetView showGridLines="0" tabSelected="1" zoomScaleNormal="100" workbookViewId="0">
      <selection activeCell="A68" sqref="A68"/>
    </sheetView>
  </sheetViews>
  <sheetFormatPr defaultColWidth="8.77734375" defaultRowHeight="14.4" x14ac:dyDescent="0.3"/>
  <cols>
    <col min="1" max="1" width="0.88671875" style="1" customWidth="1"/>
    <col min="2" max="2" width="40.5546875" style="1" bestFit="1" customWidth="1"/>
    <col min="3" max="3" width="11.5546875" style="1" bestFit="1" customWidth="1"/>
    <col min="4" max="4" width="11.44140625" style="1" bestFit="1" customWidth="1"/>
    <col min="5" max="5" width="8.77734375" style="1"/>
    <col min="6" max="6" width="11.77734375" style="1" bestFit="1" customWidth="1"/>
    <col min="7" max="7" width="6.21875" style="1" bestFit="1" customWidth="1"/>
    <col min="8" max="8" width="8.77734375" style="1"/>
    <col min="9" max="9" width="10.44140625" style="1" bestFit="1" customWidth="1"/>
    <col min="10" max="10" width="9.44140625" style="1" bestFit="1" customWidth="1"/>
    <col min="11" max="11" width="5.44140625" style="1" bestFit="1" customWidth="1"/>
    <col min="12" max="12" width="10.44140625" style="1" bestFit="1" customWidth="1"/>
    <col min="13" max="13" width="8.44140625" style="1" bestFit="1" customWidth="1"/>
    <col min="14" max="14" width="11.21875" style="1" bestFit="1" customWidth="1"/>
    <col min="15" max="15" width="12" style="1" bestFit="1" customWidth="1"/>
    <col min="16" max="16" width="8.44140625" style="1" bestFit="1" customWidth="1"/>
    <col min="17" max="17" width="10.44140625" style="1" bestFit="1" customWidth="1"/>
    <col min="18" max="18" width="7.77734375" style="1" bestFit="1" customWidth="1"/>
    <col min="19" max="19" width="11.44140625" style="1" bestFit="1" customWidth="1"/>
    <col min="20" max="20" width="8.77734375" style="1"/>
    <col min="21" max="21" width="6.44140625" style="1" bestFit="1" customWidth="1"/>
    <col min="22" max="22" width="7" style="1" bestFit="1" customWidth="1"/>
    <col min="23" max="26" width="8.77734375" style="1"/>
    <col min="27" max="27" width="16" style="1" bestFit="1" customWidth="1"/>
    <col min="28" max="16384" width="8.77734375" style="1"/>
  </cols>
  <sheetData>
    <row r="1" spans="1:27" ht="25.8" x14ac:dyDescent="0.5">
      <c r="B1" s="49" t="s">
        <v>88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x14ac:dyDescent="0.3"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7" ht="15" thickBot="1" x14ac:dyDescent="0.35">
      <c r="A3" s="48"/>
      <c r="B3" s="55" t="s">
        <v>57</v>
      </c>
      <c r="C3" s="55" t="s">
        <v>90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1:27" x14ac:dyDescent="0.3">
      <c r="A4" s="48"/>
      <c r="B4" s="50"/>
      <c r="C4" s="54" t="s">
        <v>35</v>
      </c>
      <c r="D4" s="54" t="s">
        <v>36</v>
      </c>
      <c r="E4" s="54" t="s">
        <v>37</v>
      </c>
      <c r="F4" s="54" t="s">
        <v>38</v>
      </c>
      <c r="G4" s="54" t="s">
        <v>39</v>
      </c>
      <c r="H4" s="54" t="s">
        <v>40</v>
      </c>
      <c r="I4" s="54" t="s">
        <v>41</v>
      </c>
      <c r="J4" s="54" t="s">
        <v>42</v>
      </c>
      <c r="K4" s="54" t="s">
        <v>43</v>
      </c>
      <c r="L4" s="54" t="s">
        <v>44</v>
      </c>
      <c r="M4" s="54" t="s">
        <v>45</v>
      </c>
      <c r="N4" s="54" t="s">
        <v>46</v>
      </c>
      <c r="O4" s="54" t="s">
        <v>47</v>
      </c>
      <c r="P4" s="54" t="s">
        <v>48</v>
      </c>
      <c r="Q4" s="54" t="s">
        <v>56</v>
      </c>
      <c r="R4" s="54" t="s">
        <v>49</v>
      </c>
      <c r="S4" s="54" t="s">
        <v>50</v>
      </c>
      <c r="T4" s="54" t="s">
        <v>51</v>
      </c>
      <c r="U4" s="54" t="s">
        <v>52</v>
      </c>
      <c r="V4" s="54" t="s">
        <v>53</v>
      </c>
      <c r="W4" s="74" t="s">
        <v>58</v>
      </c>
    </row>
    <row r="5" spans="1:27" x14ac:dyDescent="0.3">
      <c r="A5" s="48"/>
      <c r="B5" s="62" t="s">
        <v>0</v>
      </c>
      <c r="C5" s="60">
        <v>10</v>
      </c>
      <c r="D5" s="60">
        <v>5</v>
      </c>
      <c r="E5" s="60">
        <v>5</v>
      </c>
      <c r="F5" s="60">
        <v>9</v>
      </c>
      <c r="G5" s="60">
        <v>4</v>
      </c>
      <c r="H5" s="60">
        <v>2</v>
      </c>
      <c r="I5" s="60">
        <v>5</v>
      </c>
      <c r="J5" s="60">
        <v>0</v>
      </c>
      <c r="K5" s="61">
        <v>0</v>
      </c>
      <c r="L5" s="60">
        <v>5</v>
      </c>
      <c r="M5" s="60">
        <v>10</v>
      </c>
      <c r="N5" s="60">
        <v>0</v>
      </c>
      <c r="O5" s="61">
        <v>5</v>
      </c>
      <c r="P5" s="60">
        <v>1</v>
      </c>
      <c r="Q5" s="61">
        <v>0</v>
      </c>
      <c r="R5" s="60">
        <v>8</v>
      </c>
      <c r="S5" s="60">
        <v>0</v>
      </c>
      <c r="T5" s="60">
        <v>3</v>
      </c>
      <c r="U5" s="60">
        <v>5</v>
      </c>
      <c r="V5" s="65">
        <v>7</v>
      </c>
      <c r="W5" s="71">
        <v>84</v>
      </c>
    </row>
    <row r="6" spans="1:27" x14ac:dyDescent="0.3">
      <c r="A6" s="48"/>
      <c r="B6" s="52" t="s">
        <v>1</v>
      </c>
      <c r="C6" s="58">
        <v>1</v>
      </c>
      <c r="D6" s="58">
        <v>3</v>
      </c>
      <c r="E6" s="58">
        <v>0</v>
      </c>
      <c r="F6" s="59">
        <v>1</v>
      </c>
      <c r="G6" s="59">
        <v>0</v>
      </c>
      <c r="H6" s="59">
        <v>0</v>
      </c>
      <c r="I6" s="58">
        <v>1</v>
      </c>
      <c r="J6" s="59">
        <v>0</v>
      </c>
      <c r="K6" s="59">
        <v>0</v>
      </c>
      <c r="L6" s="59">
        <v>0</v>
      </c>
      <c r="M6" s="58">
        <v>0</v>
      </c>
      <c r="N6" s="59">
        <v>0</v>
      </c>
      <c r="O6" s="59">
        <v>0</v>
      </c>
      <c r="P6" s="59">
        <v>0</v>
      </c>
      <c r="Q6" s="59">
        <v>0</v>
      </c>
      <c r="R6" s="59">
        <v>2</v>
      </c>
      <c r="S6" s="59">
        <v>1</v>
      </c>
      <c r="T6" s="59">
        <v>1</v>
      </c>
      <c r="U6" s="58">
        <v>2</v>
      </c>
      <c r="V6" s="66">
        <v>0</v>
      </c>
      <c r="W6" s="71">
        <v>12</v>
      </c>
    </row>
    <row r="7" spans="1:27" x14ac:dyDescent="0.3">
      <c r="A7" s="48"/>
      <c r="B7" s="62" t="s">
        <v>2</v>
      </c>
      <c r="C7" s="60">
        <v>4</v>
      </c>
      <c r="D7" s="60">
        <v>84</v>
      </c>
      <c r="E7" s="60">
        <v>7</v>
      </c>
      <c r="F7" s="60">
        <v>22</v>
      </c>
      <c r="G7" s="60">
        <v>22</v>
      </c>
      <c r="H7" s="60">
        <v>5</v>
      </c>
      <c r="I7" s="60">
        <v>12</v>
      </c>
      <c r="J7" s="60">
        <v>0</v>
      </c>
      <c r="K7" s="60">
        <v>0</v>
      </c>
      <c r="L7" s="60">
        <v>2</v>
      </c>
      <c r="M7" s="60">
        <v>33</v>
      </c>
      <c r="N7" s="60">
        <v>2</v>
      </c>
      <c r="O7" s="60">
        <v>2</v>
      </c>
      <c r="P7" s="60">
        <v>10</v>
      </c>
      <c r="Q7" s="60">
        <v>11</v>
      </c>
      <c r="R7" s="60">
        <v>15</v>
      </c>
      <c r="S7" s="60">
        <v>5</v>
      </c>
      <c r="T7" s="60">
        <v>37</v>
      </c>
      <c r="U7" s="60">
        <v>6</v>
      </c>
      <c r="V7" s="65">
        <v>6</v>
      </c>
      <c r="W7" s="71">
        <v>285</v>
      </c>
    </row>
    <row r="8" spans="1:27" x14ac:dyDescent="0.3">
      <c r="A8" s="48"/>
      <c r="B8" s="52" t="s">
        <v>3</v>
      </c>
      <c r="C8" s="58">
        <v>396</v>
      </c>
      <c r="D8" s="58">
        <v>276</v>
      </c>
      <c r="E8" s="58">
        <v>522</v>
      </c>
      <c r="F8" s="58">
        <v>564</v>
      </c>
      <c r="G8" s="58">
        <v>811</v>
      </c>
      <c r="H8" s="58">
        <v>174</v>
      </c>
      <c r="I8" s="58">
        <v>389</v>
      </c>
      <c r="J8" s="58">
        <v>435</v>
      </c>
      <c r="K8" s="58">
        <v>145</v>
      </c>
      <c r="L8" s="58">
        <v>234</v>
      </c>
      <c r="M8" s="58">
        <v>460</v>
      </c>
      <c r="N8" s="58">
        <v>276</v>
      </c>
      <c r="O8" s="58">
        <v>238</v>
      </c>
      <c r="P8" s="58">
        <v>399</v>
      </c>
      <c r="Q8" s="58">
        <v>207</v>
      </c>
      <c r="R8" s="58">
        <v>232</v>
      </c>
      <c r="S8" s="58">
        <v>174</v>
      </c>
      <c r="T8" s="58">
        <v>354</v>
      </c>
      <c r="U8" s="58">
        <v>645</v>
      </c>
      <c r="V8" s="68">
        <v>369</v>
      </c>
      <c r="W8" s="71">
        <v>7300</v>
      </c>
    </row>
    <row r="9" spans="1:27" x14ac:dyDescent="0.3">
      <c r="A9" s="48"/>
      <c r="B9" s="62" t="s">
        <v>4</v>
      </c>
      <c r="C9" s="61">
        <v>3</v>
      </c>
      <c r="D9" s="60">
        <v>0</v>
      </c>
      <c r="E9" s="60">
        <v>0</v>
      </c>
      <c r="F9" s="60">
        <v>0</v>
      </c>
      <c r="G9" s="60">
        <v>4</v>
      </c>
      <c r="H9" s="61">
        <v>0</v>
      </c>
      <c r="I9" s="61">
        <v>5</v>
      </c>
      <c r="J9" s="61">
        <v>0</v>
      </c>
      <c r="K9" s="61">
        <v>0</v>
      </c>
      <c r="L9" s="61">
        <v>0</v>
      </c>
      <c r="M9" s="60">
        <v>0</v>
      </c>
      <c r="N9" s="61">
        <v>0</v>
      </c>
      <c r="O9" s="61">
        <v>2</v>
      </c>
      <c r="P9" s="60">
        <v>2</v>
      </c>
      <c r="Q9" s="61">
        <v>2</v>
      </c>
      <c r="R9" s="60">
        <v>0</v>
      </c>
      <c r="S9" s="60">
        <v>0</v>
      </c>
      <c r="T9" s="60">
        <v>0</v>
      </c>
      <c r="U9" s="60">
        <v>0</v>
      </c>
      <c r="V9" s="67">
        <v>0</v>
      </c>
      <c r="W9" s="71">
        <v>18</v>
      </c>
    </row>
    <row r="10" spans="1:27" x14ac:dyDescent="0.3">
      <c r="A10" s="48"/>
      <c r="B10" s="52" t="s">
        <v>5</v>
      </c>
      <c r="C10" s="58">
        <v>0</v>
      </c>
      <c r="D10" s="58">
        <v>0</v>
      </c>
      <c r="E10" s="58">
        <v>1</v>
      </c>
      <c r="F10" s="58">
        <v>10</v>
      </c>
      <c r="G10" s="58">
        <v>1</v>
      </c>
      <c r="H10" s="58">
        <v>0</v>
      </c>
      <c r="I10" s="58">
        <v>0</v>
      </c>
      <c r="J10" s="58">
        <v>0</v>
      </c>
      <c r="K10" s="58">
        <v>1</v>
      </c>
      <c r="L10" s="58">
        <v>0</v>
      </c>
      <c r="M10" s="58">
        <v>1</v>
      </c>
      <c r="N10" s="58">
        <v>0</v>
      </c>
      <c r="O10" s="58">
        <v>0</v>
      </c>
      <c r="P10" s="58">
        <v>4</v>
      </c>
      <c r="Q10" s="58">
        <v>0</v>
      </c>
      <c r="R10" s="58">
        <v>4</v>
      </c>
      <c r="S10" s="58">
        <v>1</v>
      </c>
      <c r="T10" s="58">
        <v>7</v>
      </c>
      <c r="U10" s="58">
        <v>0</v>
      </c>
      <c r="V10" s="68">
        <v>0</v>
      </c>
      <c r="W10" s="71">
        <v>30</v>
      </c>
    </row>
    <row r="11" spans="1:27" x14ac:dyDescent="0.3">
      <c r="A11" s="48"/>
      <c r="B11" s="62" t="s">
        <v>6</v>
      </c>
      <c r="C11" s="60">
        <v>1</v>
      </c>
      <c r="D11" s="60">
        <v>3</v>
      </c>
      <c r="E11" s="60">
        <v>2</v>
      </c>
      <c r="F11" s="60">
        <v>1</v>
      </c>
      <c r="G11" s="60">
        <v>3</v>
      </c>
      <c r="H11" s="60">
        <v>0</v>
      </c>
      <c r="I11" s="60">
        <v>1</v>
      </c>
      <c r="J11" s="60">
        <v>0</v>
      </c>
      <c r="K11" s="60">
        <v>3</v>
      </c>
      <c r="L11" s="60">
        <v>2</v>
      </c>
      <c r="M11" s="60">
        <v>0</v>
      </c>
      <c r="N11" s="60">
        <v>0</v>
      </c>
      <c r="O11" s="60">
        <v>0</v>
      </c>
      <c r="P11" s="60">
        <v>0</v>
      </c>
      <c r="Q11" s="60">
        <v>2</v>
      </c>
      <c r="R11" s="60">
        <v>0</v>
      </c>
      <c r="S11" s="60">
        <v>0</v>
      </c>
      <c r="T11" s="60">
        <v>4</v>
      </c>
      <c r="U11" s="60">
        <v>0</v>
      </c>
      <c r="V11" s="65">
        <v>1</v>
      </c>
      <c r="W11" s="71">
        <v>23</v>
      </c>
    </row>
    <row r="12" spans="1:27" x14ac:dyDescent="0.3">
      <c r="A12" s="48"/>
      <c r="B12" s="52" t="s">
        <v>7</v>
      </c>
      <c r="C12" s="58">
        <v>3</v>
      </c>
      <c r="D12" s="58">
        <v>25</v>
      </c>
      <c r="E12" s="59">
        <v>0</v>
      </c>
      <c r="F12" s="58">
        <v>13</v>
      </c>
      <c r="G12" s="58">
        <v>3</v>
      </c>
      <c r="H12" s="59">
        <v>0</v>
      </c>
      <c r="I12" s="59">
        <v>1</v>
      </c>
      <c r="J12" s="59">
        <v>0</v>
      </c>
      <c r="K12" s="59">
        <v>0</v>
      </c>
      <c r="L12" s="59">
        <v>0</v>
      </c>
      <c r="M12" s="58">
        <v>3</v>
      </c>
      <c r="N12" s="59">
        <v>0</v>
      </c>
      <c r="O12" s="59">
        <v>0</v>
      </c>
      <c r="P12" s="59">
        <v>2</v>
      </c>
      <c r="Q12" s="59">
        <v>0</v>
      </c>
      <c r="R12" s="58">
        <v>11</v>
      </c>
      <c r="S12" s="59">
        <v>0</v>
      </c>
      <c r="T12" s="59">
        <v>2</v>
      </c>
      <c r="U12" s="59">
        <v>0</v>
      </c>
      <c r="V12" s="66">
        <v>0</v>
      </c>
      <c r="W12" s="71">
        <v>63</v>
      </c>
    </row>
    <row r="13" spans="1:27" x14ac:dyDescent="0.3">
      <c r="A13" s="48"/>
      <c r="B13" s="62" t="s">
        <v>8</v>
      </c>
      <c r="C13" s="60">
        <v>15</v>
      </c>
      <c r="D13" s="60">
        <v>47</v>
      </c>
      <c r="E13" s="60">
        <v>9</v>
      </c>
      <c r="F13" s="60">
        <v>87</v>
      </c>
      <c r="G13" s="60">
        <v>58</v>
      </c>
      <c r="H13" s="60">
        <v>19</v>
      </c>
      <c r="I13" s="60">
        <v>40</v>
      </c>
      <c r="J13" s="60">
        <v>21</v>
      </c>
      <c r="K13" s="60">
        <v>9</v>
      </c>
      <c r="L13" s="60">
        <v>30</v>
      </c>
      <c r="M13" s="60">
        <v>20</v>
      </c>
      <c r="N13" s="60">
        <v>7</v>
      </c>
      <c r="O13" s="60">
        <v>13</v>
      </c>
      <c r="P13" s="60">
        <v>10</v>
      </c>
      <c r="Q13" s="60">
        <v>9</v>
      </c>
      <c r="R13" s="60">
        <v>144</v>
      </c>
      <c r="S13" s="60">
        <v>3</v>
      </c>
      <c r="T13" s="60">
        <v>59</v>
      </c>
      <c r="U13" s="60">
        <v>5</v>
      </c>
      <c r="V13" s="65">
        <v>54</v>
      </c>
      <c r="W13" s="71">
        <v>659</v>
      </c>
    </row>
    <row r="14" spans="1:27" x14ac:dyDescent="0.3">
      <c r="A14" s="48"/>
      <c r="B14" s="52" t="s">
        <v>9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3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8">
        <v>0</v>
      </c>
      <c r="Q14" s="58">
        <v>9</v>
      </c>
      <c r="R14" s="58">
        <v>0</v>
      </c>
      <c r="S14" s="58">
        <v>0</v>
      </c>
      <c r="T14" s="58">
        <v>0</v>
      </c>
      <c r="U14" s="58">
        <v>5</v>
      </c>
      <c r="V14" s="68">
        <v>0</v>
      </c>
      <c r="W14" s="71">
        <v>17</v>
      </c>
    </row>
    <row r="15" spans="1:27" x14ac:dyDescent="0.3">
      <c r="A15" s="48"/>
      <c r="B15" s="62" t="s">
        <v>10</v>
      </c>
      <c r="C15" s="60">
        <v>10</v>
      </c>
      <c r="D15" s="60">
        <v>43</v>
      </c>
      <c r="E15" s="60">
        <v>1</v>
      </c>
      <c r="F15" s="60">
        <v>5</v>
      </c>
      <c r="G15" s="60">
        <v>7</v>
      </c>
      <c r="H15" s="60">
        <v>0</v>
      </c>
      <c r="I15" s="60">
        <v>8</v>
      </c>
      <c r="J15" s="60">
        <v>2</v>
      </c>
      <c r="K15" s="60">
        <v>2</v>
      </c>
      <c r="L15" s="60">
        <v>3</v>
      </c>
      <c r="M15" s="60">
        <v>5</v>
      </c>
      <c r="N15" s="60">
        <v>0</v>
      </c>
      <c r="O15" s="60">
        <v>4</v>
      </c>
      <c r="P15" s="60">
        <v>2</v>
      </c>
      <c r="Q15" s="60">
        <v>3</v>
      </c>
      <c r="R15" s="60">
        <v>13</v>
      </c>
      <c r="S15" s="60">
        <v>2</v>
      </c>
      <c r="T15" s="60">
        <v>3</v>
      </c>
      <c r="U15" s="60">
        <v>0</v>
      </c>
      <c r="V15" s="65">
        <v>0</v>
      </c>
      <c r="W15" s="71">
        <v>113</v>
      </c>
    </row>
    <row r="16" spans="1:27" x14ac:dyDescent="0.3">
      <c r="B16" s="52" t="s">
        <v>11</v>
      </c>
      <c r="C16" s="58">
        <v>2</v>
      </c>
      <c r="D16" s="58">
        <v>1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1</v>
      </c>
      <c r="N16" s="58">
        <v>0</v>
      </c>
      <c r="O16" s="58">
        <v>0</v>
      </c>
      <c r="P16" s="58">
        <v>0</v>
      </c>
      <c r="Q16" s="58">
        <v>2</v>
      </c>
      <c r="R16" s="58">
        <v>2</v>
      </c>
      <c r="S16" s="58">
        <v>0</v>
      </c>
      <c r="T16" s="58">
        <v>2</v>
      </c>
      <c r="U16" s="58">
        <v>0</v>
      </c>
      <c r="V16" s="68">
        <v>2</v>
      </c>
      <c r="W16" s="71">
        <v>12</v>
      </c>
    </row>
    <row r="17" spans="2:23" x14ac:dyDescent="0.3">
      <c r="B17" s="62" t="s">
        <v>59</v>
      </c>
      <c r="C17" s="60">
        <v>11</v>
      </c>
      <c r="D17" s="60">
        <v>20</v>
      </c>
      <c r="E17" s="60">
        <v>0</v>
      </c>
      <c r="F17" s="60">
        <v>11</v>
      </c>
      <c r="G17" s="60">
        <v>2</v>
      </c>
      <c r="H17" s="60">
        <v>1</v>
      </c>
      <c r="I17" s="60">
        <v>6</v>
      </c>
      <c r="J17" s="60">
        <v>0</v>
      </c>
      <c r="K17" s="60">
        <v>0</v>
      </c>
      <c r="L17" s="60">
        <v>0</v>
      </c>
      <c r="M17" s="60">
        <v>3</v>
      </c>
      <c r="N17" s="60">
        <v>0</v>
      </c>
      <c r="O17" s="60">
        <v>0</v>
      </c>
      <c r="P17" s="60">
        <v>3</v>
      </c>
      <c r="Q17" s="60">
        <v>0</v>
      </c>
      <c r="R17" s="60">
        <v>9</v>
      </c>
      <c r="S17" s="60">
        <v>5</v>
      </c>
      <c r="T17" s="60">
        <v>25</v>
      </c>
      <c r="U17" s="60">
        <v>1</v>
      </c>
      <c r="V17" s="65">
        <v>5</v>
      </c>
      <c r="W17" s="71">
        <v>102</v>
      </c>
    </row>
    <row r="18" spans="2:23" x14ac:dyDescent="0.3">
      <c r="B18" s="52" t="s">
        <v>12</v>
      </c>
      <c r="C18" s="58">
        <v>0</v>
      </c>
      <c r="D18" s="58">
        <v>0</v>
      </c>
      <c r="E18" s="59">
        <v>0</v>
      </c>
      <c r="F18" s="58">
        <v>0</v>
      </c>
      <c r="G18" s="59">
        <v>0</v>
      </c>
      <c r="H18" s="59">
        <v>0</v>
      </c>
      <c r="I18" s="59">
        <v>0</v>
      </c>
      <c r="J18" s="59">
        <v>0</v>
      </c>
      <c r="K18" s="59">
        <v>0</v>
      </c>
      <c r="L18" s="59">
        <v>0</v>
      </c>
      <c r="M18" s="58">
        <v>0</v>
      </c>
      <c r="N18" s="59">
        <v>0</v>
      </c>
      <c r="O18" s="59">
        <v>0</v>
      </c>
      <c r="P18" s="59">
        <v>0</v>
      </c>
      <c r="Q18" s="59">
        <v>0</v>
      </c>
      <c r="R18" s="58">
        <v>0</v>
      </c>
      <c r="S18" s="59">
        <v>0</v>
      </c>
      <c r="T18" s="58">
        <v>0</v>
      </c>
      <c r="U18" s="59">
        <v>0</v>
      </c>
      <c r="V18" s="66">
        <v>0</v>
      </c>
      <c r="W18" s="71">
        <v>0</v>
      </c>
    </row>
    <row r="19" spans="2:23" x14ac:dyDescent="0.3">
      <c r="B19" s="62" t="s">
        <v>13</v>
      </c>
      <c r="C19" s="60">
        <v>0</v>
      </c>
      <c r="D19" s="60">
        <v>0</v>
      </c>
      <c r="E19" s="61">
        <v>0</v>
      </c>
      <c r="F19" s="60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  <c r="M19" s="60">
        <v>0</v>
      </c>
      <c r="N19" s="61">
        <v>0</v>
      </c>
      <c r="O19" s="61">
        <v>0</v>
      </c>
      <c r="P19" s="61">
        <v>0</v>
      </c>
      <c r="Q19" s="61">
        <v>0</v>
      </c>
      <c r="R19" s="60">
        <v>1</v>
      </c>
      <c r="S19" s="61">
        <v>0</v>
      </c>
      <c r="T19" s="60">
        <v>0</v>
      </c>
      <c r="U19" s="61">
        <v>0</v>
      </c>
      <c r="V19" s="67">
        <v>3</v>
      </c>
      <c r="W19" s="71">
        <v>4</v>
      </c>
    </row>
    <row r="20" spans="2:23" x14ac:dyDescent="0.3">
      <c r="B20" s="52" t="s">
        <v>14</v>
      </c>
      <c r="C20" s="58">
        <v>1</v>
      </c>
      <c r="D20" s="58">
        <v>1</v>
      </c>
      <c r="E20" s="58">
        <v>0</v>
      </c>
      <c r="F20" s="58">
        <v>0</v>
      </c>
      <c r="G20" s="58">
        <v>0</v>
      </c>
      <c r="H20" s="58">
        <v>1</v>
      </c>
      <c r="I20" s="58">
        <v>0</v>
      </c>
      <c r="J20" s="58">
        <v>0</v>
      </c>
      <c r="K20" s="58">
        <v>1</v>
      </c>
      <c r="L20" s="58">
        <v>0</v>
      </c>
      <c r="M20" s="58">
        <v>1</v>
      </c>
      <c r="N20" s="58">
        <v>0</v>
      </c>
      <c r="O20" s="58">
        <v>0</v>
      </c>
      <c r="P20" s="58">
        <v>0</v>
      </c>
      <c r="Q20" s="58">
        <v>0</v>
      </c>
      <c r="R20" s="58">
        <v>5</v>
      </c>
      <c r="S20" s="58">
        <v>0</v>
      </c>
      <c r="T20" s="58">
        <v>1</v>
      </c>
      <c r="U20" s="58">
        <v>0</v>
      </c>
      <c r="V20" s="68">
        <v>0</v>
      </c>
      <c r="W20" s="71">
        <v>11</v>
      </c>
    </row>
    <row r="21" spans="2:23" x14ac:dyDescent="0.3">
      <c r="B21" s="62" t="s">
        <v>15</v>
      </c>
      <c r="C21" s="60">
        <v>0</v>
      </c>
      <c r="D21" s="60">
        <v>1</v>
      </c>
      <c r="E21" s="60">
        <v>0</v>
      </c>
      <c r="F21" s="60">
        <v>2</v>
      </c>
      <c r="G21" s="63">
        <v>0</v>
      </c>
      <c r="H21" s="60">
        <v>1</v>
      </c>
      <c r="I21" s="60"/>
      <c r="J21" s="60">
        <v>1</v>
      </c>
      <c r="K21" s="60">
        <v>1</v>
      </c>
      <c r="L21" s="60">
        <v>0</v>
      </c>
      <c r="M21" s="60">
        <v>0</v>
      </c>
      <c r="N21" s="60">
        <v>2</v>
      </c>
      <c r="O21" s="60">
        <v>0</v>
      </c>
      <c r="P21" s="60">
        <v>0</v>
      </c>
      <c r="Q21" s="60">
        <v>0</v>
      </c>
      <c r="R21" s="60">
        <v>1</v>
      </c>
      <c r="S21" s="60">
        <v>0</v>
      </c>
      <c r="T21" s="60">
        <v>1</v>
      </c>
      <c r="U21" s="60">
        <v>0</v>
      </c>
      <c r="V21" s="65">
        <v>0</v>
      </c>
      <c r="W21" s="71">
        <v>10</v>
      </c>
    </row>
    <row r="22" spans="2:23" x14ac:dyDescent="0.3">
      <c r="B22" s="52" t="s">
        <v>16</v>
      </c>
      <c r="C22" s="58">
        <v>4</v>
      </c>
      <c r="D22" s="58">
        <v>3</v>
      </c>
      <c r="E22" s="58">
        <v>30</v>
      </c>
      <c r="F22" s="58">
        <v>3</v>
      </c>
      <c r="G22" s="58">
        <v>9</v>
      </c>
      <c r="H22" s="58">
        <v>3</v>
      </c>
      <c r="I22" s="58">
        <v>25</v>
      </c>
      <c r="J22" s="58">
        <v>6</v>
      </c>
      <c r="K22" s="58">
        <v>0</v>
      </c>
      <c r="L22" s="58">
        <v>2</v>
      </c>
      <c r="M22" s="58">
        <v>5</v>
      </c>
      <c r="N22" s="58">
        <v>3</v>
      </c>
      <c r="O22" s="58">
        <v>4</v>
      </c>
      <c r="P22" s="58">
        <v>4</v>
      </c>
      <c r="Q22" s="58">
        <v>8</v>
      </c>
      <c r="R22" s="58">
        <v>3</v>
      </c>
      <c r="S22" s="58">
        <v>1</v>
      </c>
      <c r="T22" s="58">
        <v>3</v>
      </c>
      <c r="U22" s="58">
        <v>18</v>
      </c>
      <c r="V22" s="68">
        <v>4</v>
      </c>
      <c r="W22" s="71">
        <v>138</v>
      </c>
    </row>
    <row r="23" spans="2:23" x14ac:dyDescent="0.3">
      <c r="B23" s="62" t="s">
        <v>17</v>
      </c>
      <c r="C23" s="60">
        <v>4</v>
      </c>
      <c r="D23" s="60">
        <v>1</v>
      </c>
      <c r="E23" s="61">
        <v>0</v>
      </c>
      <c r="F23" s="61">
        <v>10</v>
      </c>
      <c r="G23" s="61">
        <v>6</v>
      </c>
      <c r="H23" s="60">
        <v>0</v>
      </c>
      <c r="I23" s="61">
        <v>2</v>
      </c>
      <c r="J23" s="61">
        <v>4</v>
      </c>
      <c r="K23" s="61">
        <v>2</v>
      </c>
      <c r="L23" s="60">
        <v>2</v>
      </c>
      <c r="M23" s="60">
        <v>9</v>
      </c>
      <c r="N23" s="60">
        <v>1</v>
      </c>
      <c r="O23" s="61">
        <v>5</v>
      </c>
      <c r="P23" s="60">
        <v>0</v>
      </c>
      <c r="Q23" s="61">
        <v>2</v>
      </c>
      <c r="R23" s="61">
        <v>8</v>
      </c>
      <c r="S23" s="61">
        <v>1</v>
      </c>
      <c r="T23" s="60">
        <v>1</v>
      </c>
      <c r="U23" s="61">
        <v>2</v>
      </c>
      <c r="V23" s="65">
        <v>3</v>
      </c>
      <c r="W23" s="71">
        <v>63</v>
      </c>
    </row>
    <row r="24" spans="2:23" x14ac:dyDescent="0.3">
      <c r="B24" s="52" t="s">
        <v>18</v>
      </c>
      <c r="C24" s="58">
        <v>0</v>
      </c>
      <c r="D24" s="58">
        <v>0</v>
      </c>
      <c r="E24" s="59">
        <v>0</v>
      </c>
      <c r="F24" s="59">
        <v>0</v>
      </c>
      <c r="G24" s="59">
        <v>2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M24" s="58">
        <v>0</v>
      </c>
      <c r="N24" s="59">
        <v>0</v>
      </c>
      <c r="O24" s="59">
        <v>0</v>
      </c>
      <c r="P24" s="59">
        <v>0</v>
      </c>
      <c r="Q24" s="59">
        <v>0</v>
      </c>
      <c r="R24" s="59">
        <v>0</v>
      </c>
      <c r="S24" s="59">
        <v>0</v>
      </c>
      <c r="T24" s="59">
        <v>0</v>
      </c>
      <c r="U24" s="59">
        <v>0</v>
      </c>
      <c r="V24" s="66">
        <v>0</v>
      </c>
      <c r="W24" s="71">
        <v>2</v>
      </c>
    </row>
    <row r="25" spans="2:23" x14ac:dyDescent="0.3">
      <c r="B25" s="62" t="s">
        <v>19</v>
      </c>
      <c r="C25" s="60">
        <v>31</v>
      </c>
      <c r="D25" s="60">
        <v>40</v>
      </c>
      <c r="E25" s="60">
        <v>15</v>
      </c>
      <c r="F25" s="60">
        <v>9</v>
      </c>
      <c r="G25" s="60">
        <v>4</v>
      </c>
      <c r="H25" s="60">
        <v>3</v>
      </c>
      <c r="I25" s="60">
        <v>20</v>
      </c>
      <c r="J25" s="60">
        <v>1</v>
      </c>
      <c r="K25" s="60">
        <v>0</v>
      </c>
      <c r="L25" s="60">
        <v>16</v>
      </c>
      <c r="M25" s="60">
        <v>63</v>
      </c>
      <c r="N25" s="60">
        <v>3</v>
      </c>
      <c r="O25" s="60">
        <v>6</v>
      </c>
      <c r="P25" s="60">
        <v>14</v>
      </c>
      <c r="Q25" s="60">
        <v>13</v>
      </c>
      <c r="R25" s="60">
        <v>138</v>
      </c>
      <c r="S25" s="60">
        <v>3</v>
      </c>
      <c r="T25" s="60">
        <v>14</v>
      </c>
      <c r="U25" s="60">
        <v>6</v>
      </c>
      <c r="V25" s="65">
        <v>20</v>
      </c>
      <c r="W25" s="71">
        <v>419</v>
      </c>
    </row>
    <row r="26" spans="2:23" x14ac:dyDescent="0.3">
      <c r="B26" s="52" t="s">
        <v>20</v>
      </c>
      <c r="C26" s="58">
        <v>66</v>
      </c>
      <c r="D26" s="58">
        <v>57</v>
      </c>
      <c r="E26" s="58">
        <v>31</v>
      </c>
      <c r="F26" s="58">
        <v>111</v>
      </c>
      <c r="G26" s="58">
        <v>63</v>
      </c>
      <c r="H26" s="58">
        <v>10</v>
      </c>
      <c r="I26" s="58">
        <v>210</v>
      </c>
      <c r="J26" s="58">
        <v>1</v>
      </c>
      <c r="K26" s="58">
        <v>7</v>
      </c>
      <c r="L26" s="58">
        <v>1</v>
      </c>
      <c r="M26" s="58">
        <v>34</v>
      </c>
      <c r="N26" s="58">
        <v>0</v>
      </c>
      <c r="O26" s="58">
        <v>6</v>
      </c>
      <c r="P26" s="58">
        <v>8</v>
      </c>
      <c r="Q26" s="58">
        <v>9</v>
      </c>
      <c r="R26" s="58">
        <v>121</v>
      </c>
      <c r="S26" s="58">
        <v>22</v>
      </c>
      <c r="T26" s="58">
        <v>37</v>
      </c>
      <c r="U26" s="58">
        <v>38</v>
      </c>
      <c r="V26" s="68">
        <v>14</v>
      </c>
      <c r="W26" s="71">
        <v>846</v>
      </c>
    </row>
    <row r="27" spans="2:23" x14ac:dyDescent="0.3">
      <c r="B27" s="62" t="s">
        <v>21</v>
      </c>
      <c r="C27" s="60">
        <v>1</v>
      </c>
      <c r="D27" s="60">
        <v>17</v>
      </c>
      <c r="E27" s="60">
        <v>1</v>
      </c>
      <c r="F27" s="60">
        <v>14</v>
      </c>
      <c r="G27" s="60">
        <v>1</v>
      </c>
      <c r="H27" s="60">
        <v>3</v>
      </c>
      <c r="I27" s="60">
        <v>3</v>
      </c>
      <c r="J27" s="60">
        <v>0</v>
      </c>
      <c r="K27" s="60">
        <v>0</v>
      </c>
      <c r="L27" s="60">
        <v>4</v>
      </c>
      <c r="M27" s="60">
        <v>9</v>
      </c>
      <c r="N27" s="60">
        <v>1</v>
      </c>
      <c r="O27" s="60">
        <v>0</v>
      </c>
      <c r="P27" s="60">
        <v>0</v>
      </c>
      <c r="Q27" s="60">
        <v>0</v>
      </c>
      <c r="R27" s="60">
        <v>2</v>
      </c>
      <c r="S27" s="60">
        <v>1</v>
      </c>
      <c r="T27" s="60">
        <v>2</v>
      </c>
      <c r="U27" s="60">
        <v>0</v>
      </c>
      <c r="V27" s="65">
        <v>2</v>
      </c>
      <c r="W27" s="71">
        <v>61</v>
      </c>
    </row>
    <row r="28" spans="2:23" x14ac:dyDescent="0.3">
      <c r="B28" s="52" t="s">
        <v>22</v>
      </c>
      <c r="C28" s="58">
        <v>0</v>
      </c>
      <c r="D28" s="58">
        <v>3</v>
      </c>
      <c r="E28" s="48">
        <v>0</v>
      </c>
      <c r="F28" s="58">
        <v>4</v>
      </c>
      <c r="G28" s="58">
        <v>8</v>
      </c>
      <c r="H28" s="58">
        <v>0</v>
      </c>
      <c r="I28" s="58">
        <v>5</v>
      </c>
      <c r="J28" s="58">
        <v>4</v>
      </c>
      <c r="K28" s="58">
        <v>0</v>
      </c>
      <c r="L28" s="58">
        <v>3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3</v>
      </c>
      <c r="U28" s="58">
        <v>1</v>
      </c>
      <c r="V28" s="68">
        <v>1</v>
      </c>
      <c r="W28" s="71">
        <v>32</v>
      </c>
    </row>
    <row r="29" spans="2:23" x14ac:dyDescent="0.3">
      <c r="B29" s="62" t="s">
        <v>23</v>
      </c>
      <c r="C29" s="60">
        <v>2</v>
      </c>
      <c r="D29" s="60">
        <v>0</v>
      </c>
      <c r="E29" s="60">
        <v>0</v>
      </c>
      <c r="F29" s="60">
        <v>2</v>
      </c>
      <c r="G29" s="60">
        <v>1</v>
      </c>
      <c r="H29" s="60">
        <v>1</v>
      </c>
      <c r="I29" s="60">
        <v>2</v>
      </c>
      <c r="J29" s="60">
        <v>0</v>
      </c>
      <c r="K29" s="60">
        <v>0</v>
      </c>
      <c r="L29" s="60">
        <v>3</v>
      </c>
      <c r="M29" s="60">
        <v>1</v>
      </c>
      <c r="N29" s="60">
        <v>1</v>
      </c>
      <c r="O29" s="60">
        <v>3</v>
      </c>
      <c r="P29" s="60">
        <v>2</v>
      </c>
      <c r="Q29" s="60">
        <v>1</v>
      </c>
      <c r="R29" s="60">
        <v>2</v>
      </c>
      <c r="S29" s="60">
        <v>2</v>
      </c>
      <c r="T29" s="60">
        <v>0</v>
      </c>
      <c r="U29" s="60">
        <v>1</v>
      </c>
      <c r="V29" s="65">
        <v>4</v>
      </c>
      <c r="W29" s="71">
        <v>28</v>
      </c>
    </row>
    <row r="30" spans="2:23" x14ac:dyDescent="0.3">
      <c r="B30" s="52" t="s">
        <v>24</v>
      </c>
      <c r="C30" s="58">
        <v>1</v>
      </c>
      <c r="D30" s="58">
        <v>7</v>
      </c>
      <c r="E30" s="58">
        <v>0</v>
      </c>
      <c r="F30" s="58">
        <v>4</v>
      </c>
      <c r="G30" s="58">
        <v>3</v>
      </c>
      <c r="H30" s="59">
        <v>0</v>
      </c>
      <c r="I30" s="58">
        <v>4</v>
      </c>
      <c r="J30" s="59">
        <v>1</v>
      </c>
      <c r="K30" s="59">
        <v>4</v>
      </c>
      <c r="L30" s="59">
        <v>1</v>
      </c>
      <c r="M30" s="58">
        <v>2</v>
      </c>
      <c r="N30" s="59">
        <v>0</v>
      </c>
      <c r="O30" s="59">
        <v>2</v>
      </c>
      <c r="P30" s="59">
        <v>4</v>
      </c>
      <c r="Q30" s="59">
        <v>2</v>
      </c>
      <c r="R30" s="58">
        <v>5</v>
      </c>
      <c r="S30" s="58">
        <v>0</v>
      </c>
      <c r="T30" s="58">
        <v>2</v>
      </c>
      <c r="U30" s="59">
        <v>0</v>
      </c>
      <c r="V30" s="66">
        <v>6</v>
      </c>
      <c r="W30" s="71">
        <v>48</v>
      </c>
    </row>
    <row r="31" spans="2:23" x14ac:dyDescent="0.3">
      <c r="B31" s="62" t="s">
        <v>25</v>
      </c>
      <c r="C31" s="61">
        <v>4</v>
      </c>
      <c r="D31" s="60">
        <v>32</v>
      </c>
      <c r="E31" s="60">
        <v>0</v>
      </c>
      <c r="F31" s="60">
        <v>7</v>
      </c>
      <c r="G31" s="60">
        <v>1</v>
      </c>
      <c r="H31" s="60">
        <v>2</v>
      </c>
      <c r="I31" s="60">
        <v>0</v>
      </c>
      <c r="J31" s="60">
        <v>1</v>
      </c>
      <c r="K31" s="60">
        <v>0</v>
      </c>
      <c r="L31" s="60">
        <v>2</v>
      </c>
      <c r="M31" s="60">
        <v>20</v>
      </c>
      <c r="N31" s="60">
        <v>0</v>
      </c>
      <c r="O31" s="60">
        <v>0</v>
      </c>
      <c r="P31" s="60">
        <v>1</v>
      </c>
      <c r="Q31" s="60">
        <v>2</v>
      </c>
      <c r="R31" s="60">
        <v>6</v>
      </c>
      <c r="S31" s="60">
        <v>0</v>
      </c>
      <c r="T31" s="60">
        <v>2</v>
      </c>
      <c r="U31" s="60">
        <v>2</v>
      </c>
      <c r="V31" s="65">
        <v>0</v>
      </c>
      <c r="W31" s="71">
        <v>82</v>
      </c>
    </row>
    <row r="32" spans="2:23" x14ac:dyDescent="0.3">
      <c r="B32" s="53" t="s">
        <v>55</v>
      </c>
      <c r="C32" s="58">
        <v>0</v>
      </c>
      <c r="D32" s="58">
        <v>0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2</v>
      </c>
      <c r="M32" s="59">
        <v>1</v>
      </c>
      <c r="N32" s="59">
        <v>0</v>
      </c>
      <c r="O32" s="59">
        <v>0</v>
      </c>
      <c r="P32" s="59">
        <v>0</v>
      </c>
      <c r="Q32" s="59">
        <v>0</v>
      </c>
      <c r="R32" s="59">
        <v>1</v>
      </c>
      <c r="S32" s="59">
        <v>0</v>
      </c>
      <c r="T32" s="59">
        <v>0</v>
      </c>
      <c r="U32" s="59">
        <v>0</v>
      </c>
      <c r="V32" s="66">
        <v>0</v>
      </c>
      <c r="W32" s="71">
        <v>4</v>
      </c>
    </row>
    <row r="33" spans="2:23" ht="15" thickBot="1" x14ac:dyDescent="0.35">
      <c r="B33" s="62" t="s">
        <v>26</v>
      </c>
      <c r="C33" s="75">
        <v>26</v>
      </c>
      <c r="D33" s="75">
        <v>393</v>
      </c>
      <c r="E33" s="76">
        <v>44</v>
      </c>
      <c r="F33" s="76">
        <v>266</v>
      </c>
      <c r="G33" s="76">
        <v>79</v>
      </c>
      <c r="H33" s="76">
        <v>61</v>
      </c>
      <c r="I33" s="76">
        <v>105</v>
      </c>
      <c r="J33" s="76">
        <v>35</v>
      </c>
      <c r="K33" s="76">
        <v>19</v>
      </c>
      <c r="L33" s="76">
        <v>15</v>
      </c>
      <c r="M33" s="76">
        <v>222</v>
      </c>
      <c r="N33" s="76">
        <v>2</v>
      </c>
      <c r="O33" s="76">
        <v>3</v>
      </c>
      <c r="P33" s="76">
        <v>91</v>
      </c>
      <c r="Q33" s="76">
        <v>31</v>
      </c>
      <c r="R33" s="76">
        <v>359</v>
      </c>
      <c r="S33" s="76">
        <v>68</v>
      </c>
      <c r="T33" s="76">
        <v>80</v>
      </c>
      <c r="U33" s="76">
        <v>33</v>
      </c>
      <c r="V33" s="77">
        <v>13</v>
      </c>
      <c r="W33" s="78">
        <v>1945</v>
      </c>
    </row>
    <row r="34" spans="2:23" ht="15" thickBot="1" x14ac:dyDescent="0.35">
      <c r="B34" s="70" t="s">
        <v>60</v>
      </c>
      <c r="C34" s="69">
        <v>596</v>
      </c>
      <c r="D34" s="69">
        <v>1062</v>
      </c>
      <c r="E34" s="69">
        <v>668</v>
      </c>
      <c r="F34" s="69">
        <v>1155</v>
      </c>
      <c r="G34" s="69">
        <v>1092</v>
      </c>
      <c r="H34" s="69">
        <v>286</v>
      </c>
      <c r="I34" s="69">
        <v>847</v>
      </c>
      <c r="J34" s="69">
        <v>512</v>
      </c>
      <c r="K34" s="69">
        <v>194</v>
      </c>
      <c r="L34" s="69">
        <v>327</v>
      </c>
      <c r="M34" s="69">
        <v>903</v>
      </c>
      <c r="N34" s="69">
        <v>298</v>
      </c>
      <c r="O34" s="69">
        <v>293</v>
      </c>
      <c r="P34" s="69">
        <v>557</v>
      </c>
      <c r="Q34" s="69">
        <v>313</v>
      </c>
      <c r="R34" s="69">
        <v>1092</v>
      </c>
      <c r="S34" s="69">
        <v>289</v>
      </c>
      <c r="T34" s="69">
        <v>643</v>
      </c>
      <c r="U34" s="69">
        <v>770</v>
      </c>
      <c r="V34" s="72">
        <v>514</v>
      </c>
      <c r="W34" s="73">
        <v>12411</v>
      </c>
    </row>
    <row r="36" spans="2:23" s="86" customFormat="1" x14ac:dyDescent="0.3">
      <c r="B36" s="87" t="s">
        <v>93</v>
      </c>
      <c r="C36" s="88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</row>
    <row r="37" spans="2:23" s="86" customFormat="1" x14ac:dyDescent="0.3">
      <c r="B37" s="89"/>
      <c r="C37" s="90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</row>
  </sheetData>
  <pageMargins left="0.25" right="0.25" top="0.75" bottom="0.75" header="0.3" footer="0.3"/>
  <pageSetup paperSize="9" scale="51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475F7-2950-4F47-A3C5-8DDB2003A443}">
  <sheetPr>
    <pageSetUpPr fitToPage="1"/>
  </sheetPr>
  <dimension ref="A1:W46"/>
  <sheetViews>
    <sheetView zoomScaleNormal="100" workbookViewId="0">
      <selection activeCell="A66" sqref="A66"/>
    </sheetView>
  </sheetViews>
  <sheetFormatPr defaultColWidth="8.77734375" defaultRowHeight="14.4" x14ac:dyDescent="0.3"/>
  <cols>
    <col min="1" max="1" width="0.88671875" style="48" customWidth="1"/>
    <col min="2" max="2" width="40.5546875" style="1" bestFit="1" customWidth="1"/>
    <col min="3" max="3" width="11.5546875" style="1" bestFit="1" customWidth="1"/>
    <col min="4" max="4" width="11.44140625" style="1" bestFit="1" customWidth="1"/>
    <col min="5" max="5" width="8.77734375" style="1"/>
    <col min="6" max="6" width="11.77734375" style="1" bestFit="1" customWidth="1"/>
    <col min="7" max="7" width="6.21875" style="1" bestFit="1" customWidth="1"/>
    <col min="8" max="8" width="8.77734375" style="1"/>
    <col min="9" max="9" width="10.44140625" style="1" bestFit="1" customWidth="1"/>
    <col min="10" max="10" width="9.44140625" style="1" bestFit="1" customWidth="1"/>
    <col min="11" max="11" width="5.44140625" style="1" bestFit="1" customWidth="1"/>
    <col min="12" max="12" width="10.44140625" style="1" bestFit="1" customWidth="1"/>
    <col min="13" max="13" width="8.44140625" style="1" bestFit="1" customWidth="1"/>
    <col min="14" max="14" width="11.21875" style="1" bestFit="1" customWidth="1"/>
    <col min="15" max="15" width="12" style="1" bestFit="1" customWidth="1"/>
    <col min="16" max="16" width="8.44140625" style="1" bestFit="1" customWidth="1"/>
    <col min="17" max="17" width="10.44140625" style="1" bestFit="1" customWidth="1"/>
    <col min="18" max="18" width="7.77734375" style="1" bestFit="1" customWidth="1"/>
    <col min="19" max="19" width="11.44140625" style="1" bestFit="1" customWidth="1"/>
    <col min="20" max="20" width="8.77734375" style="1"/>
    <col min="21" max="21" width="6.44140625" style="1" bestFit="1" customWidth="1"/>
    <col min="22" max="22" width="7" style="1" bestFit="1" customWidth="1"/>
    <col min="23" max="26" width="8.77734375" style="1"/>
    <col min="27" max="27" width="16" style="1" bestFit="1" customWidth="1"/>
    <col min="28" max="16384" width="8.77734375" style="1"/>
  </cols>
  <sheetData>
    <row r="1" spans="2:23" ht="25.8" x14ac:dyDescent="0.5">
      <c r="B1" s="2" t="s">
        <v>89</v>
      </c>
    </row>
    <row r="3" spans="2:23" ht="15" thickBot="1" x14ac:dyDescent="0.35">
      <c r="B3" s="55" t="s">
        <v>57</v>
      </c>
      <c r="C3" s="55" t="s">
        <v>90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2:23" x14ac:dyDescent="0.3">
      <c r="B4" s="10"/>
      <c r="C4" s="7" t="s">
        <v>35</v>
      </c>
      <c r="D4" s="7" t="s">
        <v>36</v>
      </c>
      <c r="E4" s="7" t="s">
        <v>37</v>
      </c>
      <c r="F4" s="7" t="s">
        <v>38</v>
      </c>
      <c r="G4" s="7" t="s">
        <v>39</v>
      </c>
      <c r="H4" s="7" t="s">
        <v>40</v>
      </c>
      <c r="I4" s="7" t="s">
        <v>41</v>
      </c>
      <c r="J4" s="7" t="s">
        <v>42</v>
      </c>
      <c r="K4" s="7" t="s">
        <v>43</v>
      </c>
      <c r="L4" s="7" t="s">
        <v>44</v>
      </c>
      <c r="M4" s="7" t="s">
        <v>45</v>
      </c>
      <c r="N4" s="7" t="s">
        <v>46</v>
      </c>
      <c r="O4" s="7" t="s">
        <v>47</v>
      </c>
      <c r="P4" s="7" t="s">
        <v>48</v>
      </c>
      <c r="Q4" s="7" t="s">
        <v>56</v>
      </c>
      <c r="R4" s="7" t="s">
        <v>49</v>
      </c>
      <c r="S4" s="7" t="s">
        <v>50</v>
      </c>
      <c r="T4" s="7" t="s">
        <v>51</v>
      </c>
      <c r="U4" s="7" t="s">
        <v>52</v>
      </c>
      <c r="V4" s="7" t="s">
        <v>53</v>
      </c>
      <c r="W4" s="41" t="s">
        <v>58</v>
      </c>
    </row>
    <row r="5" spans="2:23" x14ac:dyDescent="0.3">
      <c r="B5" s="20" t="s">
        <v>0</v>
      </c>
      <c r="C5" s="16">
        <v>9</v>
      </c>
      <c r="D5" s="16">
        <v>8</v>
      </c>
      <c r="E5" s="16">
        <v>5</v>
      </c>
      <c r="F5" s="16">
        <v>7</v>
      </c>
      <c r="G5" s="16">
        <v>10</v>
      </c>
      <c r="H5" s="16">
        <v>5</v>
      </c>
      <c r="I5" s="16">
        <v>14</v>
      </c>
      <c r="J5" s="16">
        <v>1</v>
      </c>
      <c r="K5" s="17">
        <v>0</v>
      </c>
      <c r="L5" s="16">
        <v>1</v>
      </c>
      <c r="M5" s="16">
        <v>17</v>
      </c>
      <c r="N5" s="16">
        <v>2</v>
      </c>
      <c r="O5" s="17">
        <v>3</v>
      </c>
      <c r="P5" s="16">
        <v>4</v>
      </c>
      <c r="Q5" s="17">
        <v>1</v>
      </c>
      <c r="R5" s="16">
        <v>45</v>
      </c>
      <c r="S5" s="16">
        <v>2</v>
      </c>
      <c r="T5" s="16">
        <v>6</v>
      </c>
      <c r="U5" s="16">
        <v>9</v>
      </c>
      <c r="V5" s="23">
        <v>3</v>
      </c>
      <c r="W5" s="37">
        <f t="shared" ref="W5:W42" si="0">SUM(C5:V5)</f>
        <v>152</v>
      </c>
    </row>
    <row r="6" spans="2:23" x14ac:dyDescent="0.3">
      <c r="B6" s="6" t="s">
        <v>1</v>
      </c>
      <c r="C6" s="12">
        <v>0</v>
      </c>
      <c r="D6" s="12">
        <v>2</v>
      </c>
      <c r="E6" s="12">
        <v>0</v>
      </c>
      <c r="F6" s="13">
        <v>0</v>
      </c>
      <c r="G6" s="13">
        <v>0</v>
      </c>
      <c r="H6" s="13">
        <v>0</v>
      </c>
      <c r="I6" s="12">
        <v>1</v>
      </c>
      <c r="J6" s="13">
        <v>0</v>
      </c>
      <c r="K6" s="13">
        <v>0</v>
      </c>
      <c r="L6" s="13">
        <v>0</v>
      </c>
      <c r="M6" s="12">
        <v>1</v>
      </c>
      <c r="N6" s="13">
        <v>0</v>
      </c>
      <c r="O6" s="13">
        <v>0</v>
      </c>
      <c r="P6" s="13">
        <v>1</v>
      </c>
      <c r="Q6" s="13">
        <v>0</v>
      </c>
      <c r="R6" s="13">
        <v>5</v>
      </c>
      <c r="S6" s="13">
        <v>0</v>
      </c>
      <c r="T6" s="13">
        <v>0</v>
      </c>
      <c r="U6" s="12">
        <v>2</v>
      </c>
      <c r="V6" s="24">
        <v>0</v>
      </c>
      <c r="W6" s="37">
        <f t="shared" si="0"/>
        <v>12</v>
      </c>
    </row>
    <row r="7" spans="2:23" x14ac:dyDescent="0.3">
      <c r="B7" s="21" t="s">
        <v>54</v>
      </c>
      <c r="C7" s="17">
        <v>0</v>
      </c>
      <c r="D7" s="16">
        <v>0</v>
      </c>
      <c r="E7" s="17">
        <v>0</v>
      </c>
      <c r="F7" s="16">
        <v>0</v>
      </c>
      <c r="G7" s="16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6">
        <v>0</v>
      </c>
      <c r="N7" s="17">
        <v>0</v>
      </c>
      <c r="O7" s="17">
        <v>0</v>
      </c>
      <c r="P7" s="17">
        <v>0</v>
      </c>
      <c r="Q7" s="17">
        <v>0</v>
      </c>
      <c r="R7" s="16">
        <v>0</v>
      </c>
      <c r="S7" s="16">
        <v>0</v>
      </c>
      <c r="T7" s="16">
        <v>1</v>
      </c>
      <c r="U7" s="17">
        <v>0</v>
      </c>
      <c r="V7" s="25">
        <v>0</v>
      </c>
      <c r="W7" s="37">
        <f t="shared" si="0"/>
        <v>1</v>
      </c>
    </row>
    <row r="8" spans="2:23" x14ac:dyDescent="0.3">
      <c r="B8" s="11" t="s">
        <v>31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24">
        <v>0</v>
      </c>
      <c r="W8" s="37">
        <f t="shared" si="0"/>
        <v>0</v>
      </c>
    </row>
    <row r="9" spans="2:23" x14ac:dyDescent="0.3">
      <c r="B9" s="20" t="s">
        <v>2</v>
      </c>
      <c r="C9" s="16">
        <v>10</v>
      </c>
      <c r="D9" s="16">
        <v>66</v>
      </c>
      <c r="E9" s="16">
        <v>5</v>
      </c>
      <c r="F9" s="16">
        <v>45</v>
      </c>
      <c r="G9" s="16">
        <v>18</v>
      </c>
      <c r="H9" s="16">
        <v>4</v>
      </c>
      <c r="I9" s="16">
        <v>16</v>
      </c>
      <c r="J9" s="16">
        <v>0</v>
      </c>
      <c r="K9" s="16">
        <v>9</v>
      </c>
      <c r="L9" s="16">
        <v>2</v>
      </c>
      <c r="M9" s="16">
        <v>18</v>
      </c>
      <c r="N9" s="16">
        <v>0</v>
      </c>
      <c r="O9" s="16">
        <v>4</v>
      </c>
      <c r="P9" s="16">
        <v>16</v>
      </c>
      <c r="Q9" s="16">
        <v>12</v>
      </c>
      <c r="R9" s="16">
        <v>21</v>
      </c>
      <c r="S9" s="16">
        <v>11</v>
      </c>
      <c r="T9" s="16">
        <v>48</v>
      </c>
      <c r="U9" s="16">
        <v>5</v>
      </c>
      <c r="V9" s="23">
        <v>3</v>
      </c>
      <c r="W9" s="37">
        <f t="shared" si="0"/>
        <v>313</v>
      </c>
    </row>
    <row r="10" spans="2:23" x14ac:dyDescent="0.3">
      <c r="B10" s="6" t="s">
        <v>3</v>
      </c>
      <c r="C10" s="12">
        <v>420</v>
      </c>
      <c r="D10" s="12">
        <v>293</v>
      </c>
      <c r="E10" s="12">
        <v>414</v>
      </c>
      <c r="F10" s="12">
        <v>428</v>
      </c>
      <c r="G10" s="12">
        <v>562</v>
      </c>
      <c r="H10" s="12">
        <v>224</v>
      </c>
      <c r="I10" s="12">
        <v>320</v>
      </c>
      <c r="J10" s="12">
        <v>359</v>
      </c>
      <c r="K10" s="12">
        <v>183</v>
      </c>
      <c r="L10" s="12">
        <v>220</v>
      </c>
      <c r="M10" s="12">
        <v>385</v>
      </c>
      <c r="N10" s="12">
        <v>254</v>
      </c>
      <c r="O10" s="12">
        <v>263</v>
      </c>
      <c r="P10" s="12">
        <v>370</v>
      </c>
      <c r="Q10" s="12">
        <v>244</v>
      </c>
      <c r="R10" s="12">
        <v>294</v>
      </c>
      <c r="S10" s="12">
        <v>247</v>
      </c>
      <c r="T10" s="12">
        <v>340</v>
      </c>
      <c r="U10" s="12">
        <v>478</v>
      </c>
      <c r="V10" s="26">
        <v>284</v>
      </c>
      <c r="W10" s="37">
        <f t="shared" si="0"/>
        <v>6582</v>
      </c>
    </row>
    <row r="11" spans="2:23" x14ac:dyDescent="0.3">
      <c r="B11" s="20" t="s">
        <v>4</v>
      </c>
      <c r="C11" s="17">
        <v>0</v>
      </c>
      <c r="D11" s="16">
        <v>0</v>
      </c>
      <c r="E11" s="16">
        <v>0</v>
      </c>
      <c r="F11" s="16">
        <v>0</v>
      </c>
      <c r="G11" s="16">
        <v>0</v>
      </c>
      <c r="H11" s="17">
        <v>0</v>
      </c>
      <c r="I11" s="17">
        <v>1</v>
      </c>
      <c r="J11" s="17">
        <v>1</v>
      </c>
      <c r="K11" s="17">
        <v>0</v>
      </c>
      <c r="L11" s="17">
        <v>0</v>
      </c>
      <c r="M11" s="16">
        <v>1</v>
      </c>
      <c r="N11" s="17">
        <v>2</v>
      </c>
      <c r="O11" s="17">
        <v>1</v>
      </c>
      <c r="P11" s="16">
        <v>1</v>
      </c>
      <c r="Q11" s="17">
        <v>1</v>
      </c>
      <c r="R11" s="16">
        <v>0</v>
      </c>
      <c r="S11" s="16">
        <v>0</v>
      </c>
      <c r="T11" s="16">
        <v>1</v>
      </c>
      <c r="U11" s="16">
        <v>0</v>
      </c>
      <c r="V11" s="25">
        <v>0</v>
      </c>
      <c r="W11" s="37">
        <f t="shared" si="0"/>
        <v>9</v>
      </c>
    </row>
    <row r="12" spans="2:23" x14ac:dyDescent="0.3">
      <c r="B12" s="6" t="s">
        <v>5</v>
      </c>
      <c r="C12" s="12">
        <v>0</v>
      </c>
      <c r="D12" s="12">
        <v>3</v>
      </c>
      <c r="E12" s="12">
        <v>0</v>
      </c>
      <c r="F12" s="12">
        <v>7</v>
      </c>
      <c r="G12" s="12">
        <v>5</v>
      </c>
      <c r="H12" s="12">
        <v>1</v>
      </c>
      <c r="I12" s="12">
        <v>1</v>
      </c>
      <c r="J12" s="12">
        <v>0</v>
      </c>
      <c r="K12" s="12">
        <v>5</v>
      </c>
      <c r="L12" s="12">
        <v>1</v>
      </c>
      <c r="M12" s="12">
        <v>2</v>
      </c>
      <c r="N12" s="12">
        <v>0</v>
      </c>
      <c r="O12" s="12">
        <v>0</v>
      </c>
      <c r="P12" s="12">
        <v>2</v>
      </c>
      <c r="Q12" s="12">
        <v>0</v>
      </c>
      <c r="R12" s="12">
        <v>6</v>
      </c>
      <c r="S12" s="12">
        <v>1</v>
      </c>
      <c r="T12" s="12">
        <v>8</v>
      </c>
      <c r="U12" s="12">
        <v>2</v>
      </c>
      <c r="V12" s="26">
        <v>0</v>
      </c>
      <c r="W12" s="37">
        <f t="shared" si="0"/>
        <v>44</v>
      </c>
    </row>
    <row r="13" spans="2:23" x14ac:dyDescent="0.3">
      <c r="B13" s="20" t="s">
        <v>6</v>
      </c>
      <c r="C13" s="16">
        <v>0</v>
      </c>
      <c r="D13" s="16">
        <v>1</v>
      </c>
      <c r="E13" s="16">
        <v>0</v>
      </c>
      <c r="F13" s="16">
        <v>2</v>
      </c>
      <c r="G13" s="16">
        <v>1</v>
      </c>
      <c r="H13" s="16">
        <v>0</v>
      </c>
      <c r="I13" s="16">
        <v>2</v>
      </c>
      <c r="J13" s="16">
        <v>0</v>
      </c>
      <c r="K13" s="16">
        <v>3</v>
      </c>
      <c r="L13" s="16">
        <v>2</v>
      </c>
      <c r="M13" s="16">
        <v>3</v>
      </c>
      <c r="N13" s="16">
        <v>0</v>
      </c>
      <c r="O13" s="16">
        <v>2</v>
      </c>
      <c r="P13" s="16">
        <v>0</v>
      </c>
      <c r="Q13" s="16">
        <v>2</v>
      </c>
      <c r="R13" s="16">
        <v>1</v>
      </c>
      <c r="S13" s="16">
        <v>0</v>
      </c>
      <c r="T13" s="16">
        <v>0</v>
      </c>
      <c r="U13" s="16">
        <v>1</v>
      </c>
      <c r="V13" s="23">
        <v>0</v>
      </c>
      <c r="W13" s="37">
        <f t="shared" si="0"/>
        <v>20</v>
      </c>
    </row>
    <row r="14" spans="2:23" x14ac:dyDescent="0.3">
      <c r="B14" s="6" t="s">
        <v>7</v>
      </c>
      <c r="C14" s="12">
        <v>2</v>
      </c>
      <c r="D14" s="12">
        <v>11</v>
      </c>
      <c r="E14" s="13">
        <v>0</v>
      </c>
      <c r="F14" s="12">
        <v>7</v>
      </c>
      <c r="G14" s="12">
        <v>7</v>
      </c>
      <c r="H14" s="13">
        <v>0</v>
      </c>
      <c r="I14" s="13">
        <v>3</v>
      </c>
      <c r="J14" s="13">
        <v>0</v>
      </c>
      <c r="K14" s="13">
        <v>0</v>
      </c>
      <c r="L14" s="13">
        <v>0</v>
      </c>
      <c r="M14" s="12">
        <v>2</v>
      </c>
      <c r="N14" s="13">
        <v>0</v>
      </c>
      <c r="O14" s="13">
        <v>0</v>
      </c>
      <c r="P14" s="13">
        <v>2</v>
      </c>
      <c r="Q14" s="13">
        <v>0</v>
      </c>
      <c r="R14" s="12">
        <v>8</v>
      </c>
      <c r="S14" s="13">
        <v>0</v>
      </c>
      <c r="T14" s="13">
        <v>1</v>
      </c>
      <c r="U14" s="13">
        <v>0</v>
      </c>
      <c r="V14" s="24">
        <v>0</v>
      </c>
      <c r="W14" s="37">
        <f t="shared" si="0"/>
        <v>43</v>
      </c>
    </row>
    <row r="15" spans="2:23" x14ac:dyDescent="0.3">
      <c r="B15" s="20" t="s">
        <v>8</v>
      </c>
      <c r="C15" s="16">
        <v>21</v>
      </c>
      <c r="D15" s="16">
        <v>67</v>
      </c>
      <c r="E15" s="16">
        <v>50</v>
      </c>
      <c r="F15" s="16">
        <v>62</v>
      </c>
      <c r="G15" s="16">
        <v>49</v>
      </c>
      <c r="H15" s="16">
        <v>7</v>
      </c>
      <c r="I15" s="16">
        <v>57</v>
      </c>
      <c r="J15" s="16">
        <v>20</v>
      </c>
      <c r="K15" s="16">
        <v>4</v>
      </c>
      <c r="L15" s="16">
        <v>17</v>
      </c>
      <c r="M15" s="16">
        <v>26</v>
      </c>
      <c r="N15" s="16">
        <v>0</v>
      </c>
      <c r="O15" s="16">
        <v>14</v>
      </c>
      <c r="P15" s="16">
        <v>24</v>
      </c>
      <c r="Q15" s="16">
        <v>22</v>
      </c>
      <c r="R15" s="16">
        <v>100</v>
      </c>
      <c r="S15" s="16">
        <v>3</v>
      </c>
      <c r="T15" s="16">
        <v>39</v>
      </c>
      <c r="U15" s="16">
        <v>7</v>
      </c>
      <c r="V15" s="23">
        <v>48</v>
      </c>
      <c r="W15" s="37">
        <f t="shared" si="0"/>
        <v>637</v>
      </c>
    </row>
    <row r="16" spans="2:23" x14ac:dyDescent="0.3">
      <c r="B16" s="6" t="s">
        <v>9</v>
      </c>
      <c r="C16" s="12">
        <v>0</v>
      </c>
      <c r="D16" s="12">
        <v>0</v>
      </c>
      <c r="E16" s="12">
        <v>1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6</v>
      </c>
      <c r="R16" s="12">
        <v>0</v>
      </c>
      <c r="S16" s="12">
        <v>0</v>
      </c>
      <c r="T16" s="12">
        <v>0</v>
      </c>
      <c r="U16" s="12">
        <v>0</v>
      </c>
      <c r="V16" s="26">
        <v>0</v>
      </c>
      <c r="W16" s="37">
        <f t="shared" si="0"/>
        <v>7</v>
      </c>
    </row>
    <row r="17" spans="2:23" x14ac:dyDescent="0.3">
      <c r="B17" s="20" t="s">
        <v>10</v>
      </c>
      <c r="C17" s="16">
        <v>0</v>
      </c>
      <c r="D17" s="16">
        <v>32</v>
      </c>
      <c r="E17" s="16">
        <v>8</v>
      </c>
      <c r="F17" s="16">
        <v>3</v>
      </c>
      <c r="G17" s="16">
        <v>0</v>
      </c>
      <c r="H17" s="16">
        <v>2</v>
      </c>
      <c r="I17" s="16">
        <v>12</v>
      </c>
      <c r="J17" s="16">
        <v>0</v>
      </c>
      <c r="K17" s="16">
        <v>0</v>
      </c>
      <c r="L17" s="16">
        <v>3</v>
      </c>
      <c r="M17" s="16">
        <v>15</v>
      </c>
      <c r="N17" s="16">
        <v>0</v>
      </c>
      <c r="O17" s="16">
        <v>2</v>
      </c>
      <c r="P17" s="16">
        <v>5</v>
      </c>
      <c r="Q17" s="16">
        <v>5</v>
      </c>
      <c r="R17" s="16">
        <v>20</v>
      </c>
      <c r="S17" s="16">
        <v>10</v>
      </c>
      <c r="T17" s="16">
        <v>15</v>
      </c>
      <c r="U17" s="16">
        <v>0</v>
      </c>
      <c r="V17" s="23">
        <v>1</v>
      </c>
      <c r="W17" s="37">
        <f t="shared" si="0"/>
        <v>133</v>
      </c>
    </row>
    <row r="18" spans="2:23" x14ac:dyDescent="0.3">
      <c r="B18" s="6" t="s">
        <v>11</v>
      </c>
      <c r="C18" s="12">
        <v>0</v>
      </c>
      <c r="D18" s="12">
        <v>0</v>
      </c>
      <c r="E18" s="12">
        <v>1</v>
      </c>
      <c r="F18" s="12">
        <v>0</v>
      </c>
      <c r="G18" s="12">
        <v>2</v>
      </c>
      <c r="H18" s="12">
        <v>1</v>
      </c>
      <c r="I18" s="12">
        <v>2</v>
      </c>
      <c r="J18" s="12">
        <v>0</v>
      </c>
      <c r="K18" s="12">
        <v>0</v>
      </c>
      <c r="L18" s="12">
        <v>0</v>
      </c>
      <c r="M18" s="12">
        <v>1</v>
      </c>
      <c r="N18" s="12">
        <v>5</v>
      </c>
      <c r="O18" s="12">
        <v>1</v>
      </c>
      <c r="P18" s="12">
        <v>0</v>
      </c>
      <c r="Q18" s="12">
        <v>3</v>
      </c>
      <c r="R18" s="12">
        <v>1</v>
      </c>
      <c r="S18" s="12">
        <v>0</v>
      </c>
      <c r="T18" s="12">
        <v>2</v>
      </c>
      <c r="U18" s="12">
        <v>0</v>
      </c>
      <c r="V18" s="26">
        <v>1</v>
      </c>
      <c r="W18" s="37">
        <f t="shared" si="0"/>
        <v>20</v>
      </c>
    </row>
    <row r="19" spans="2:23" x14ac:dyDescent="0.3">
      <c r="B19" s="20" t="s">
        <v>59</v>
      </c>
      <c r="C19" s="16">
        <v>6</v>
      </c>
      <c r="D19" s="16">
        <v>25</v>
      </c>
      <c r="E19" s="16">
        <v>1</v>
      </c>
      <c r="F19" s="16">
        <v>8</v>
      </c>
      <c r="G19" s="16">
        <v>1</v>
      </c>
      <c r="H19" s="16">
        <v>0</v>
      </c>
      <c r="I19" s="16">
        <v>7</v>
      </c>
      <c r="J19" s="16">
        <v>0</v>
      </c>
      <c r="K19" s="16">
        <v>0</v>
      </c>
      <c r="L19" s="16">
        <v>0</v>
      </c>
      <c r="M19" s="16">
        <v>12</v>
      </c>
      <c r="N19" s="16">
        <v>0</v>
      </c>
      <c r="O19" s="16">
        <v>0</v>
      </c>
      <c r="P19" s="16">
        <v>3</v>
      </c>
      <c r="Q19" s="16">
        <v>0</v>
      </c>
      <c r="R19" s="16">
        <v>22</v>
      </c>
      <c r="S19" s="16">
        <v>2</v>
      </c>
      <c r="T19" s="16">
        <v>20</v>
      </c>
      <c r="U19" s="16">
        <v>1</v>
      </c>
      <c r="V19" s="23">
        <v>3</v>
      </c>
      <c r="W19" s="37">
        <f>SUM(C19:V19)</f>
        <v>111</v>
      </c>
    </row>
    <row r="20" spans="2:23" x14ac:dyDescent="0.3">
      <c r="B20" s="6" t="s">
        <v>12</v>
      </c>
      <c r="C20" s="12">
        <v>0</v>
      </c>
      <c r="D20" s="12">
        <v>1</v>
      </c>
      <c r="E20" s="13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2">
        <v>0</v>
      </c>
      <c r="N20" s="13">
        <v>0</v>
      </c>
      <c r="O20" s="13">
        <v>0</v>
      </c>
      <c r="P20" s="13">
        <v>0</v>
      </c>
      <c r="Q20" s="13">
        <v>4</v>
      </c>
      <c r="R20" s="12">
        <v>0</v>
      </c>
      <c r="S20" s="13">
        <v>0</v>
      </c>
      <c r="T20" s="12">
        <v>0</v>
      </c>
      <c r="U20" s="13">
        <v>0</v>
      </c>
      <c r="V20" s="24">
        <v>1</v>
      </c>
      <c r="W20" s="37">
        <f t="shared" si="0"/>
        <v>6</v>
      </c>
    </row>
    <row r="21" spans="2:23" x14ac:dyDescent="0.3">
      <c r="B21" s="20" t="s">
        <v>13</v>
      </c>
      <c r="C21" s="16">
        <v>0</v>
      </c>
      <c r="D21" s="16">
        <v>2</v>
      </c>
      <c r="E21" s="17">
        <v>0</v>
      </c>
      <c r="F21" s="16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6">
        <v>0</v>
      </c>
      <c r="N21" s="17">
        <v>0</v>
      </c>
      <c r="O21" s="17">
        <v>0</v>
      </c>
      <c r="P21" s="17">
        <v>1</v>
      </c>
      <c r="Q21" s="17">
        <v>0</v>
      </c>
      <c r="R21" s="16">
        <v>0</v>
      </c>
      <c r="S21" s="17">
        <v>0</v>
      </c>
      <c r="T21" s="16">
        <v>0</v>
      </c>
      <c r="U21" s="17">
        <v>0</v>
      </c>
      <c r="V21" s="25">
        <v>0</v>
      </c>
      <c r="W21" s="37">
        <f t="shared" si="0"/>
        <v>3</v>
      </c>
    </row>
    <row r="22" spans="2:23" x14ac:dyDescent="0.3">
      <c r="B22" s="11" t="s">
        <v>27</v>
      </c>
      <c r="C22" s="12">
        <v>2</v>
      </c>
      <c r="D22" s="12">
        <v>1</v>
      </c>
      <c r="E22" s="13">
        <v>0</v>
      </c>
      <c r="F22" s="13">
        <v>0</v>
      </c>
      <c r="G22" s="13">
        <v>0</v>
      </c>
      <c r="H22" s="12">
        <v>0</v>
      </c>
      <c r="I22" s="13">
        <v>0</v>
      </c>
      <c r="J22" s="13">
        <v>0</v>
      </c>
      <c r="K22" s="13">
        <v>0</v>
      </c>
      <c r="L22" s="12">
        <v>0</v>
      </c>
      <c r="M22" s="12">
        <v>0</v>
      </c>
      <c r="N22" s="13">
        <v>0</v>
      </c>
      <c r="O22" s="12">
        <v>0</v>
      </c>
      <c r="P22" s="13">
        <v>0</v>
      </c>
      <c r="Q22" s="13">
        <v>0</v>
      </c>
      <c r="R22" s="13">
        <v>0</v>
      </c>
      <c r="S22" s="13">
        <v>0</v>
      </c>
      <c r="T22" s="13">
        <v>1</v>
      </c>
      <c r="U22" s="13">
        <v>0</v>
      </c>
      <c r="V22" s="26">
        <v>1</v>
      </c>
      <c r="W22" s="37">
        <f t="shared" si="0"/>
        <v>5</v>
      </c>
    </row>
    <row r="23" spans="2:23" x14ac:dyDescent="0.3">
      <c r="B23" s="20" t="s">
        <v>14</v>
      </c>
      <c r="C23" s="16">
        <v>0</v>
      </c>
      <c r="D23" s="16">
        <v>2</v>
      </c>
      <c r="E23" s="16">
        <v>2</v>
      </c>
      <c r="F23" s="16">
        <v>0</v>
      </c>
      <c r="G23" s="16">
        <v>0</v>
      </c>
      <c r="H23" s="16">
        <v>2</v>
      </c>
      <c r="I23" s="16">
        <v>0</v>
      </c>
      <c r="J23" s="16">
        <v>0</v>
      </c>
      <c r="K23" s="16">
        <v>0</v>
      </c>
      <c r="L23" s="16">
        <v>2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1</v>
      </c>
      <c r="U23" s="16">
        <v>0</v>
      </c>
      <c r="V23" s="23">
        <v>0</v>
      </c>
      <c r="W23" s="37">
        <f t="shared" si="0"/>
        <v>9</v>
      </c>
    </row>
    <row r="24" spans="2:23" x14ac:dyDescent="0.3">
      <c r="B24" s="11" t="s">
        <v>32</v>
      </c>
      <c r="C24" s="13">
        <v>0</v>
      </c>
      <c r="D24" s="13">
        <v>0</v>
      </c>
      <c r="E24" s="13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2">
        <v>0</v>
      </c>
      <c r="N24" s="13">
        <v>0</v>
      </c>
      <c r="O24" s="13">
        <v>0</v>
      </c>
      <c r="P24" s="13">
        <v>0</v>
      </c>
      <c r="Q24" s="13">
        <v>0</v>
      </c>
      <c r="R24" s="12">
        <v>0</v>
      </c>
      <c r="S24" s="13">
        <v>0</v>
      </c>
      <c r="T24" s="13">
        <v>0</v>
      </c>
      <c r="U24" s="13">
        <v>0</v>
      </c>
      <c r="V24" s="24">
        <v>0</v>
      </c>
      <c r="W24" s="37">
        <f t="shared" si="0"/>
        <v>0</v>
      </c>
    </row>
    <row r="25" spans="2:23" x14ac:dyDescent="0.3">
      <c r="B25" s="20" t="s">
        <v>15</v>
      </c>
      <c r="C25" s="16">
        <v>1</v>
      </c>
      <c r="D25" s="16">
        <v>0</v>
      </c>
      <c r="E25" s="16">
        <v>0</v>
      </c>
      <c r="F25" s="16">
        <v>1</v>
      </c>
      <c r="G25" s="16">
        <v>0</v>
      </c>
      <c r="H25" s="16">
        <v>0</v>
      </c>
      <c r="I25" s="16">
        <v>0</v>
      </c>
      <c r="J25" s="16">
        <v>4</v>
      </c>
      <c r="K25" s="16">
        <v>1</v>
      </c>
      <c r="L25" s="16">
        <v>0</v>
      </c>
      <c r="M25" s="16">
        <v>1</v>
      </c>
      <c r="N25" s="16">
        <v>0</v>
      </c>
      <c r="O25" s="16">
        <v>1</v>
      </c>
      <c r="P25" s="16">
        <v>0</v>
      </c>
      <c r="Q25" s="16">
        <v>1</v>
      </c>
      <c r="R25" s="16">
        <v>2</v>
      </c>
      <c r="S25" s="16">
        <v>1</v>
      </c>
      <c r="T25" s="16">
        <v>1</v>
      </c>
      <c r="U25" s="16">
        <v>0</v>
      </c>
      <c r="V25" s="23">
        <v>0</v>
      </c>
      <c r="W25" s="37">
        <f t="shared" si="0"/>
        <v>14</v>
      </c>
    </row>
    <row r="26" spans="2:23" x14ac:dyDescent="0.3">
      <c r="B26" s="6" t="s">
        <v>16</v>
      </c>
      <c r="C26" s="12">
        <v>5</v>
      </c>
      <c r="D26" s="12">
        <v>5</v>
      </c>
      <c r="E26" s="12">
        <v>33</v>
      </c>
      <c r="F26" s="12">
        <v>5</v>
      </c>
      <c r="G26" s="12">
        <v>4</v>
      </c>
      <c r="H26" s="12">
        <v>4</v>
      </c>
      <c r="I26" s="12">
        <v>11</v>
      </c>
      <c r="J26" s="12">
        <v>13</v>
      </c>
      <c r="K26" s="12">
        <v>3</v>
      </c>
      <c r="L26" s="12">
        <v>2</v>
      </c>
      <c r="M26" s="12">
        <v>6</v>
      </c>
      <c r="N26" s="12">
        <v>7</v>
      </c>
      <c r="O26" s="12">
        <v>2</v>
      </c>
      <c r="P26" s="12">
        <v>1</v>
      </c>
      <c r="Q26" s="12">
        <v>1</v>
      </c>
      <c r="R26" s="12">
        <v>8</v>
      </c>
      <c r="S26" s="12">
        <v>7</v>
      </c>
      <c r="T26" s="12">
        <v>6</v>
      </c>
      <c r="U26" s="12">
        <v>7</v>
      </c>
      <c r="V26" s="26">
        <v>6</v>
      </c>
      <c r="W26" s="37">
        <f t="shared" si="0"/>
        <v>136</v>
      </c>
    </row>
    <row r="27" spans="2:23" x14ac:dyDescent="0.3">
      <c r="B27" s="21" t="s">
        <v>33</v>
      </c>
      <c r="C27" s="16">
        <v>1</v>
      </c>
      <c r="D27" s="16">
        <v>0</v>
      </c>
      <c r="E27" s="17">
        <v>0</v>
      </c>
      <c r="F27" s="16">
        <v>0</v>
      </c>
      <c r="G27" s="16">
        <v>1</v>
      </c>
      <c r="H27" s="16">
        <v>1</v>
      </c>
      <c r="I27" s="17">
        <v>0</v>
      </c>
      <c r="J27" s="16">
        <v>0</v>
      </c>
      <c r="K27" s="17">
        <v>0</v>
      </c>
      <c r="L27" s="17">
        <v>0</v>
      </c>
      <c r="M27" s="16">
        <v>0</v>
      </c>
      <c r="N27" s="16">
        <v>2</v>
      </c>
      <c r="O27" s="17">
        <v>0</v>
      </c>
      <c r="P27" s="16">
        <v>1</v>
      </c>
      <c r="Q27" s="17">
        <v>0</v>
      </c>
      <c r="R27" s="16">
        <v>0</v>
      </c>
      <c r="S27" s="16">
        <v>0</v>
      </c>
      <c r="T27" s="16">
        <v>0</v>
      </c>
      <c r="U27" s="17">
        <v>1</v>
      </c>
      <c r="V27" s="23">
        <v>1</v>
      </c>
      <c r="W27" s="37">
        <f t="shared" si="0"/>
        <v>8</v>
      </c>
    </row>
    <row r="28" spans="2:23" x14ac:dyDescent="0.3">
      <c r="B28" s="6" t="s">
        <v>17</v>
      </c>
      <c r="C28" s="12">
        <v>5</v>
      </c>
      <c r="D28" s="12">
        <v>8</v>
      </c>
      <c r="E28" s="13">
        <v>7</v>
      </c>
      <c r="F28" s="13">
        <v>12</v>
      </c>
      <c r="G28" s="13">
        <v>2</v>
      </c>
      <c r="H28" s="12">
        <v>3</v>
      </c>
      <c r="I28" s="13">
        <v>3</v>
      </c>
      <c r="J28" s="13">
        <v>1</v>
      </c>
      <c r="K28" s="13">
        <v>0</v>
      </c>
      <c r="L28" s="12">
        <v>1</v>
      </c>
      <c r="M28" s="12">
        <v>1</v>
      </c>
      <c r="N28" s="12">
        <v>4</v>
      </c>
      <c r="O28" s="13">
        <v>2</v>
      </c>
      <c r="P28" s="12">
        <v>4</v>
      </c>
      <c r="Q28" s="13">
        <v>3</v>
      </c>
      <c r="R28" s="13">
        <v>20</v>
      </c>
      <c r="S28" s="13">
        <v>2</v>
      </c>
      <c r="T28" s="12">
        <v>10</v>
      </c>
      <c r="U28" s="13">
        <v>0</v>
      </c>
      <c r="V28" s="26">
        <v>4</v>
      </c>
      <c r="W28" s="37">
        <f t="shared" si="0"/>
        <v>92</v>
      </c>
    </row>
    <row r="29" spans="2:23" x14ac:dyDescent="0.3">
      <c r="B29" s="20" t="s">
        <v>18</v>
      </c>
      <c r="C29" s="16">
        <v>0</v>
      </c>
      <c r="D29" s="16">
        <v>1</v>
      </c>
      <c r="E29" s="17">
        <v>0</v>
      </c>
      <c r="F29" s="17">
        <v>0</v>
      </c>
      <c r="G29" s="17">
        <v>3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6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25">
        <v>0</v>
      </c>
      <c r="W29" s="37">
        <f t="shared" si="0"/>
        <v>4</v>
      </c>
    </row>
    <row r="30" spans="2:23" x14ac:dyDescent="0.3">
      <c r="B30" s="6" t="s">
        <v>19</v>
      </c>
      <c r="C30" s="12">
        <v>16</v>
      </c>
      <c r="D30" s="12">
        <v>83</v>
      </c>
      <c r="E30" s="12">
        <v>19</v>
      </c>
      <c r="F30" s="12">
        <v>21</v>
      </c>
      <c r="G30" s="12">
        <v>5</v>
      </c>
      <c r="H30" s="12">
        <v>3</v>
      </c>
      <c r="I30" s="12">
        <v>20</v>
      </c>
      <c r="J30" s="12">
        <v>3</v>
      </c>
      <c r="K30" s="12">
        <v>2</v>
      </c>
      <c r="L30" s="12">
        <v>12</v>
      </c>
      <c r="M30" s="12">
        <v>56</v>
      </c>
      <c r="N30" s="12">
        <v>15</v>
      </c>
      <c r="O30" s="12">
        <v>8</v>
      </c>
      <c r="P30" s="12">
        <v>11</v>
      </c>
      <c r="Q30" s="12">
        <v>13</v>
      </c>
      <c r="R30" s="12">
        <v>221</v>
      </c>
      <c r="S30" s="12">
        <v>26</v>
      </c>
      <c r="T30" s="12">
        <v>26</v>
      </c>
      <c r="U30" s="12">
        <v>5</v>
      </c>
      <c r="V30" s="26">
        <v>6</v>
      </c>
      <c r="W30" s="37">
        <f t="shared" si="0"/>
        <v>571</v>
      </c>
    </row>
    <row r="31" spans="2:23" x14ac:dyDescent="0.3">
      <c r="B31" s="20" t="s">
        <v>20</v>
      </c>
      <c r="C31" s="16">
        <v>55</v>
      </c>
      <c r="D31" s="16">
        <v>56</v>
      </c>
      <c r="E31" s="16">
        <v>30</v>
      </c>
      <c r="F31" s="16">
        <v>127</v>
      </c>
      <c r="G31" s="16">
        <v>72</v>
      </c>
      <c r="H31" s="16">
        <v>4</v>
      </c>
      <c r="I31" s="16">
        <v>167</v>
      </c>
      <c r="J31" s="16">
        <v>6</v>
      </c>
      <c r="K31" s="16">
        <v>13</v>
      </c>
      <c r="L31" s="16">
        <v>1</v>
      </c>
      <c r="M31" s="16">
        <v>33</v>
      </c>
      <c r="N31" s="16">
        <v>4</v>
      </c>
      <c r="O31" s="16">
        <v>4</v>
      </c>
      <c r="P31" s="16">
        <v>16</v>
      </c>
      <c r="Q31" s="16">
        <v>35</v>
      </c>
      <c r="R31" s="16">
        <v>127</v>
      </c>
      <c r="S31" s="16">
        <v>25</v>
      </c>
      <c r="T31" s="16">
        <v>54</v>
      </c>
      <c r="U31" s="16">
        <v>45</v>
      </c>
      <c r="V31" s="23">
        <v>49</v>
      </c>
      <c r="W31" s="37">
        <f t="shared" si="0"/>
        <v>923</v>
      </c>
    </row>
    <row r="32" spans="2:23" x14ac:dyDescent="0.3">
      <c r="B32" s="6" t="s">
        <v>21</v>
      </c>
      <c r="C32" s="12">
        <v>4</v>
      </c>
      <c r="D32" s="12">
        <v>19</v>
      </c>
      <c r="E32" s="12">
        <v>1</v>
      </c>
      <c r="F32" s="12">
        <v>15</v>
      </c>
      <c r="G32" s="12">
        <v>2</v>
      </c>
      <c r="H32" s="12">
        <v>6</v>
      </c>
      <c r="I32" s="12">
        <v>2</v>
      </c>
      <c r="J32" s="12">
        <v>0</v>
      </c>
      <c r="K32" s="12">
        <v>0</v>
      </c>
      <c r="L32" s="12">
        <v>2</v>
      </c>
      <c r="M32" s="12">
        <v>4</v>
      </c>
      <c r="N32" s="12">
        <v>1</v>
      </c>
      <c r="O32" s="12">
        <v>2</v>
      </c>
      <c r="P32" s="12">
        <v>0</v>
      </c>
      <c r="Q32" s="12">
        <v>0</v>
      </c>
      <c r="R32" s="12">
        <v>22</v>
      </c>
      <c r="S32" s="12">
        <v>1</v>
      </c>
      <c r="T32" s="12">
        <v>12</v>
      </c>
      <c r="U32" s="12">
        <v>1</v>
      </c>
      <c r="V32" s="26">
        <v>2</v>
      </c>
      <c r="W32" s="37">
        <f t="shared" si="0"/>
        <v>96</v>
      </c>
    </row>
    <row r="33" spans="2:23" x14ac:dyDescent="0.3">
      <c r="B33" s="20" t="s">
        <v>22</v>
      </c>
      <c r="C33" s="16">
        <v>1</v>
      </c>
      <c r="D33" s="16">
        <v>21</v>
      </c>
      <c r="E33" s="16">
        <v>0</v>
      </c>
      <c r="F33" s="16">
        <v>9</v>
      </c>
      <c r="G33" s="16">
        <v>69</v>
      </c>
      <c r="H33" s="16">
        <v>1</v>
      </c>
      <c r="I33" s="16">
        <v>1</v>
      </c>
      <c r="J33" s="16">
        <v>0</v>
      </c>
      <c r="K33" s="16">
        <v>10</v>
      </c>
      <c r="L33" s="16">
        <v>2</v>
      </c>
      <c r="M33" s="16">
        <v>2</v>
      </c>
      <c r="N33" s="16">
        <v>0</v>
      </c>
      <c r="O33" s="16">
        <v>0</v>
      </c>
      <c r="P33" s="16">
        <v>0</v>
      </c>
      <c r="Q33" s="16">
        <v>0</v>
      </c>
      <c r="R33" s="16">
        <v>4</v>
      </c>
      <c r="S33" s="16">
        <v>2</v>
      </c>
      <c r="T33" s="16">
        <v>2</v>
      </c>
      <c r="U33" s="16">
        <v>0</v>
      </c>
      <c r="V33" s="23">
        <v>1</v>
      </c>
      <c r="W33" s="37">
        <f t="shared" si="0"/>
        <v>125</v>
      </c>
    </row>
    <row r="34" spans="2:23" x14ac:dyDescent="0.3">
      <c r="B34" s="6" t="s">
        <v>23</v>
      </c>
      <c r="C34" s="12">
        <v>5</v>
      </c>
      <c r="D34" s="12">
        <v>6</v>
      </c>
      <c r="E34" s="12">
        <v>8</v>
      </c>
      <c r="F34" s="12">
        <v>15</v>
      </c>
      <c r="G34" s="12">
        <v>0</v>
      </c>
      <c r="H34" s="12">
        <v>3</v>
      </c>
      <c r="I34" s="12">
        <v>0</v>
      </c>
      <c r="J34" s="12">
        <v>1</v>
      </c>
      <c r="K34" s="12">
        <v>6</v>
      </c>
      <c r="L34" s="12">
        <v>1</v>
      </c>
      <c r="M34" s="12">
        <v>1</v>
      </c>
      <c r="N34" s="12">
        <v>0</v>
      </c>
      <c r="O34" s="12">
        <v>2</v>
      </c>
      <c r="P34" s="12">
        <v>0</v>
      </c>
      <c r="Q34" s="12">
        <v>0</v>
      </c>
      <c r="R34" s="12">
        <v>0</v>
      </c>
      <c r="S34" s="12">
        <v>0</v>
      </c>
      <c r="T34" s="12">
        <v>2</v>
      </c>
      <c r="U34" s="12">
        <v>0</v>
      </c>
      <c r="V34" s="26">
        <v>0</v>
      </c>
      <c r="W34" s="37">
        <f t="shared" si="0"/>
        <v>50</v>
      </c>
    </row>
    <row r="35" spans="2:23" x14ac:dyDescent="0.3">
      <c r="B35" s="20" t="s">
        <v>24</v>
      </c>
      <c r="C35" s="17">
        <v>1</v>
      </c>
      <c r="D35" s="16">
        <v>5</v>
      </c>
      <c r="E35" s="16">
        <v>2</v>
      </c>
      <c r="F35" s="16">
        <v>3</v>
      </c>
      <c r="G35" s="16">
        <v>3</v>
      </c>
      <c r="H35" s="17">
        <v>1</v>
      </c>
      <c r="I35" s="16">
        <v>5</v>
      </c>
      <c r="J35" s="17">
        <v>2</v>
      </c>
      <c r="K35" s="17">
        <v>1</v>
      </c>
      <c r="L35" s="17">
        <v>1</v>
      </c>
      <c r="M35" s="16">
        <v>4</v>
      </c>
      <c r="N35" s="17">
        <v>1</v>
      </c>
      <c r="O35" s="17">
        <v>1</v>
      </c>
      <c r="P35" s="17">
        <v>2</v>
      </c>
      <c r="Q35" s="17">
        <v>0</v>
      </c>
      <c r="R35" s="16">
        <v>2</v>
      </c>
      <c r="S35" s="16">
        <v>0</v>
      </c>
      <c r="T35" s="16">
        <v>5</v>
      </c>
      <c r="U35" s="17">
        <v>1</v>
      </c>
      <c r="V35" s="25">
        <v>7</v>
      </c>
      <c r="W35" s="37">
        <f t="shared" si="0"/>
        <v>47</v>
      </c>
    </row>
    <row r="36" spans="2:23" x14ac:dyDescent="0.3">
      <c r="B36" s="6" t="s">
        <v>25</v>
      </c>
      <c r="C36" s="12">
        <v>7</v>
      </c>
      <c r="D36" s="12">
        <v>31</v>
      </c>
      <c r="E36" s="12">
        <v>1</v>
      </c>
      <c r="F36" s="12">
        <v>4</v>
      </c>
      <c r="G36" s="12">
        <v>1</v>
      </c>
      <c r="H36" s="12">
        <v>1</v>
      </c>
      <c r="I36" s="12">
        <v>4</v>
      </c>
      <c r="J36" s="12">
        <v>1</v>
      </c>
      <c r="K36" s="12">
        <v>2</v>
      </c>
      <c r="L36" s="12">
        <v>1</v>
      </c>
      <c r="M36" s="12">
        <v>20</v>
      </c>
      <c r="N36" s="12">
        <v>0</v>
      </c>
      <c r="O36" s="12">
        <v>0</v>
      </c>
      <c r="P36" s="12">
        <v>0</v>
      </c>
      <c r="Q36" s="12">
        <v>0</v>
      </c>
      <c r="R36" s="12">
        <v>9</v>
      </c>
      <c r="S36" s="12">
        <v>0</v>
      </c>
      <c r="T36" s="12">
        <v>11</v>
      </c>
      <c r="U36" s="12">
        <v>3</v>
      </c>
      <c r="V36" s="26">
        <v>1</v>
      </c>
      <c r="W36" s="37">
        <f t="shared" si="0"/>
        <v>97</v>
      </c>
    </row>
    <row r="37" spans="2:23" x14ac:dyDescent="0.3">
      <c r="B37" s="22" t="s">
        <v>55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1</v>
      </c>
      <c r="S37" s="17">
        <v>0</v>
      </c>
      <c r="T37" s="17">
        <v>0</v>
      </c>
      <c r="U37" s="17">
        <v>0</v>
      </c>
      <c r="V37" s="25">
        <v>0</v>
      </c>
      <c r="W37" s="37">
        <f t="shared" si="0"/>
        <v>1</v>
      </c>
    </row>
    <row r="38" spans="2:23" x14ac:dyDescent="0.3">
      <c r="B38" s="11" t="s">
        <v>34</v>
      </c>
      <c r="C38" s="12">
        <v>0</v>
      </c>
      <c r="D38" s="12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2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24">
        <v>0</v>
      </c>
      <c r="W38" s="37">
        <f t="shared" si="0"/>
        <v>0</v>
      </c>
    </row>
    <row r="39" spans="2:23" x14ac:dyDescent="0.3">
      <c r="B39" s="21" t="s">
        <v>28</v>
      </c>
      <c r="C39" s="16">
        <v>0</v>
      </c>
      <c r="D39" s="16">
        <v>0</v>
      </c>
      <c r="E39" s="17">
        <v>0</v>
      </c>
      <c r="F39" s="16">
        <v>0</v>
      </c>
      <c r="G39" s="16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6">
        <v>0</v>
      </c>
      <c r="N39" s="16">
        <v>0</v>
      </c>
      <c r="O39" s="17">
        <v>0</v>
      </c>
      <c r="P39" s="16">
        <v>0</v>
      </c>
      <c r="Q39" s="17">
        <v>0</v>
      </c>
      <c r="R39" s="16">
        <v>0</v>
      </c>
      <c r="S39" s="16">
        <v>0</v>
      </c>
      <c r="T39" s="16">
        <v>1</v>
      </c>
      <c r="U39" s="17">
        <v>0</v>
      </c>
      <c r="V39" s="25">
        <v>0</v>
      </c>
      <c r="W39" s="37">
        <f t="shared" si="0"/>
        <v>1</v>
      </c>
    </row>
    <row r="40" spans="2:23" x14ac:dyDescent="0.3">
      <c r="B40" s="6" t="s">
        <v>26</v>
      </c>
      <c r="C40" s="12">
        <v>22</v>
      </c>
      <c r="D40" s="12">
        <v>567</v>
      </c>
      <c r="E40" s="12">
        <v>94</v>
      </c>
      <c r="F40" s="12">
        <v>308</v>
      </c>
      <c r="G40" s="12">
        <v>103</v>
      </c>
      <c r="H40" s="12">
        <v>84</v>
      </c>
      <c r="I40" s="12">
        <v>123</v>
      </c>
      <c r="J40" s="12">
        <v>75</v>
      </c>
      <c r="K40" s="12">
        <v>36</v>
      </c>
      <c r="L40" s="12">
        <v>19</v>
      </c>
      <c r="M40" s="12">
        <v>277</v>
      </c>
      <c r="N40" s="12">
        <v>5</v>
      </c>
      <c r="O40" s="12">
        <v>8</v>
      </c>
      <c r="P40" s="12">
        <v>132</v>
      </c>
      <c r="Q40" s="12">
        <v>27</v>
      </c>
      <c r="R40" s="12">
        <v>398</v>
      </c>
      <c r="S40" s="12">
        <v>71</v>
      </c>
      <c r="T40" s="12">
        <v>62</v>
      </c>
      <c r="U40" s="12">
        <v>88</v>
      </c>
      <c r="V40" s="26">
        <v>17</v>
      </c>
      <c r="W40" s="37">
        <f t="shared" si="0"/>
        <v>2516</v>
      </c>
    </row>
    <row r="41" spans="2:23" x14ac:dyDescent="0.3">
      <c r="B41" s="21" t="s">
        <v>29</v>
      </c>
      <c r="C41" s="16">
        <v>0</v>
      </c>
      <c r="D41" s="16">
        <v>1</v>
      </c>
      <c r="E41" s="17">
        <v>0</v>
      </c>
      <c r="F41" s="16">
        <v>0</v>
      </c>
      <c r="G41" s="16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6">
        <v>1</v>
      </c>
      <c r="N41" s="16">
        <v>0</v>
      </c>
      <c r="O41" s="17">
        <v>0</v>
      </c>
      <c r="P41" s="16">
        <v>0</v>
      </c>
      <c r="Q41" s="17">
        <v>0</v>
      </c>
      <c r="R41" s="16">
        <v>0</v>
      </c>
      <c r="S41" s="16">
        <v>0</v>
      </c>
      <c r="T41" s="16">
        <v>0</v>
      </c>
      <c r="U41" s="17">
        <v>0</v>
      </c>
      <c r="V41" s="25">
        <v>0</v>
      </c>
      <c r="W41" s="37">
        <f t="shared" si="0"/>
        <v>2</v>
      </c>
    </row>
    <row r="42" spans="2:23" ht="15" thickBot="1" x14ac:dyDescent="0.35">
      <c r="B42" s="11" t="s">
        <v>30</v>
      </c>
      <c r="C42" s="27">
        <v>2</v>
      </c>
      <c r="D42" s="27">
        <v>4</v>
      </c>
      <c r="E42" s="28">
        <v>0</v>
      </c>
      <c r="F42" s="27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7">
        <v>7</v>
      </c>
      <c r="N42" s="28">
        <v>0</v>
      </c>
      <c r="O42" s="28">
        <v>0</v>
      </c>
      <c r="P42" s="28">
        <v>0</v>
      </c>
      <c r="Q42" s="28">
        <v>0</v>
      </c>
      <c r="R42" s="27">
        <v>0</v>
      </c>
      <c r="S42" s="27">
        <v>0</v>
      </c>
      <c r="T42" s="27">
        <v>0</v>
      </c>
      <c r="U42" s="28">
        <v>0</v>
      </c>
      <c r="V42" s="29">
        <v>0</v>
      </c>
      <c r="W42" s="38">
        <f t="shared" si="0"/>
        <v>13</v>
      </c>
    </row>
    <row r="43" spans="2:23" ht="15" thickBot="1" x14ac:dyDescent="0.35">
      <c r="B43" s="36" t="s">
        <v>60</v>
      </c>
      <c r="C43" s="33">
        <f t="shared" ref="C43:W43" si="1">SUM(C5:C42)</f>
        <v>595</v>
      </c>
      <c r="D43" s="33">
        <f t="shared" si="1"/>
        <v>1321</v>
      </c>
      <c r="E43" s="33">
        <f t="shared" si="1"/>
        <v>682</v>
      </c>
      <c r="F43" s="33">
        <f t="shared" si="1"/>
        <v>1089</v>
      </c>
      <c r="G43" s="33">
        <f t="shared" si="1"/>
        <v>920</v>
      </c>
      <c r="H43" s="33">
        <f t="shared" si="1"/>
        <v>357</v>
      </c>
      <c r="I43" s="33">
        <f t="shared" si="1"/>
        <v>772</v>
      </c>
      <c r="J43" s="33">
        <f t="shared" si="1"/>
        <v>487</v>
      </c>
      <c r="K43" s="33">
        <f t="shared" si="1"/>
        <v>278</v>
      </c>
      <c r="L43" s="33">
        <f t="shared" si="1"/>
        <v>290</v>
      </c>
      <c r="M43" s="33">
        <f t="shared" si="1"/>
        <v>896</v>
      </c>
      <c r="N43" s="33">
        <f t="shared" si="1"/>
        <v>302</v>
      </c>
      <c r="O43" s="33">
        <f t="shared" si="1"/>
        <v>320</v>
      </c>
      <c r="P43" s="33">
        <f t="shared" si="1"/>
        <v>596</v>
      </c>
      <c r="Q43" s="33">
        <f t="shared" si="1"/>
        <v>380</v>
      </c>
      <c r="R43" s="33">
        <f t="shared" si="1"/>
        <v>1337</v>
      </c>
      <c r="S43" s="33">
        <f t="shared" si="1"/>
        <v>411</v>
      </c>
      <c r="T43" s="33">
        <f t="shared" si="1"/>
        <v>675</v>
      </c>
      <c r="U43" s="33">
        <f t="shared" si="1"/>
        <v>656</v>
      </c>
      <c r="V43" s="39">
        <f t="shared" si="1"/>
        <v>439</v>
      </c>
      <c r="W43" s="40">
        <f t="shared" si="1"/>
        <v>12803</v>
      </c>
    </row>
    <row r="45" spans="2:23" x14ac:dyDescent="0.3">
      <c r="B45" s="85" t="s">
        <v>93</v>
      </c>
      <c r="C45" s="4"/>
    </row>
    <row r="46" spans="2:23" x14ac:dyDescent="0.3">
      <c r="C46" s="5"/>
    </row>
  </sheetData>
  <pageMargins left="0.7" right="0.7" top="0.75" bottom="0.75" header="0.3" footer="0.3"/>
  <pageSetup paperSize="9" scale="55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F6B81-A6A1-4C91-A585-C4B43CD4C084}">
  <dimension ref="A1:W46"/>
  <sheetViews>
    <sheetView zoomScaleNormal="100" workbookViewId="0">
      <selection activeCell="A82" sqref="A82"/>
    </sheetView>
  </sheetViews>
  <sheetFormatPr defaultColWidth="8.77734375" defaultRowHeight="14.4" x14ac:dyDescent="0.3"/>
  <cols>
    <col min="1" max="1" width="0.88671875" style="48" customWidth="1"/>
    <col min="2" max="2" width="40.5546875" style="1" bestFit="1" customWidth="1"/>
    <col min="3" max="3" width="11.5546875" style="1" bestFit="1" customWidth="1"/>
    <col min="4" max="4" width="11.44140625" style="1" bestFit="1" customWidth="1"/>
    <col min="5" max="5" width="8.77734375" style="1"/>
    <col min="6" max="6" width="11.77734375" style="1" bestFit="1" customWidth="1"/>
    <col min="7" max="7" width="6.21875" style="1" bestFit="1" customWidth="1"/>
    <col min="8" max="8" width="8.77734375" style="1"/>
    <col min="9" max="9" width="10.44140625" style="1" bestFit="1" customWidth="1"/>
    <col min="10" max="10" width="9.44140625" style="1" bestFit="1" customWidth="1"/>
    <col min="11" max="11" width="5.44140625" style="1" bestFit="1" customWidth="1"/>
    <col min="12" max="12" width="10.44140625" style="1" bestFit="1" customWidth="1"/>
    <col min="13" max="13" width="8.44140625" style="1" bestFit="1" customWidth="1"/>
    <col min="14" max="14" width="11.21875" style="1" bestFit="1" customWidth="1"/>
    <col min="15" max="15" width="12" style="1" bestFit="1" customWidth="1"/>
    <col min="16" max="16" width="8.44140625" style="1" bestFit="1" customWidth="1"/>
    <col min="17" max="17" width="10.44140625" style="1" bestFit="1" customWidth="1"/>
    <col min="18" max="18" width="7.77734375" style="1" bestFit="1" customWidth="1"/>
    <col min="19" max="19" width="11.44140625" style="1" bestFit="1" customWidth="1"/>
    <col min="20" max="20" width="8.77734375" style="1"/>
    <col min="21" max="21" width="6.44140625" style="1" bestFit="1" customWidth="1"/>
    <col min="22" max="22" width="7" style="1" bestFit="1" customWidth="1"/>
    <col min="23" max="26" width="8.77734375" style="1"/>
    <col min="27" max="27" width="16" style="1" bestFit="1" customWidth="1"/>
    <col min="28" max="16384" width="8.77734375" style="1"/>
  </cols>
  <sheetData>
    <row r="1" spans="2:23" ht="25.8" x14ac:dyDescent="0.5">
      <c r="B1" s="49" t="s">
        <v>95</v>
      </c>
    </row>
    <row r="3" spans="2:23" ht="15" thickBot="1" x14ac:dyDescent="0.35">
      <c r="B3" s="55" t="s">
        <v>57</v>
      </c>
      <c r="C3" s="55" t="s">
        <v>90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2:23" x14ac:dyDescent="0.3">
      <c r="B4" s="10"/>
      <c r="C4" s="7" t="s">
        <v>35</v>
      </c>
      <c r="D4" s="7" t="s">
        <v>36</v>
      </c>
      <c r="E4" s="7" t="s">
        <v>37</v>
      </c>
      <c r="F4" s="7" t="s">
        <v>38</v>
      </c>
      <c r="G4" s="7" t="s">
        <v>39</v>
      </c>
      <c r="H4" s="7" t="s">
        <v>40</v>
      </c>
      <c r="I4" s="7" t="s">
        <v>41</v>
      </c>
      <c r="J4" s="7" t="s">
        <v>42</v>
      </c>
      <c r="K4" s="7" t="s">
        <v>43</v>
      </c>
      <c r="L4" s="7" t="s">
        <v>44</v>
      </c>
      <c r="M4" s="7" t="s">
        <v>45</v>
      </c>
      <c r="N4" s="7" t="s">
        <v>46</v>
      </c>
      <c r="O4" s="7" t="s">
        <v>47</v>
      </c>
      <c r="P4" s="7" t="s">
        <v>48</v>
      </c>
      <c r="Q4" s="7" t="s">
        <v>56</v>
      </c>
      <c r="R4" s="7" t="s">
        <v>49</v>
      </c>
      <c r="S4" s="7" t="s">
        <v>50</v>
      </c>
      <c r="T4" s="7" t="s">
        <v>51</v>
      </c>
      <c r="U4" s="7" t="s">
        <v>52</v>
      </c>
      <c r="V4" s="8" t="s">
        <v>53</v>
      </c>
      <c r="W4" s="35" t="s">
        <v>58</v>
      </c>
    </row>
    <row r="5" spans="2:23" x14ac:dyDescent="0.3">
      <c r="B5" s="20" t="s">
        <v>0</v>
      </c>
      <c r="C5" s="16">
        <v>10</v>
      </c>
      <c r="D5" s="16">
        <v>7</v>
      </c>
      <c r="E5" s="16">
        <v>4</v>
      </c>
      <c r="F5" s="16">
        <v>16</v>
      </c>
      <c r="G5" s="16">
        <v>7</v>
      </c>
      <c r="H5" s="16">
        <v>6</v>
      </c>
      <c r="I5" s="16">
        <v>10</v>
      </c>
      <c r="J5" s="16">
        <v>1</v>
      </c>
      <c r="K5" s="17">
        <v>0</v>
      </c>
      <c r="L5" s="16">
        <v>0</v>
      </c>
      <c r="M5" s="16">
        <v>15</v>
      </c>
      <c r="N5" s="16">
        <v>1</v>
      </c>
      <c r="O5" s="17">
        <v>0</v>
      </c>
      <c r="P5" s="16">
        <v>2</v>
      </c>
      <c r="Q5" s="17">
        <v>0</v>
      </c>
      <c r="R5" s="16">
        <v>30</v>
      </c>
      <c r="S5" s="16">
        <v>3</v>
      </c>
      <c r="T5" s="16">
        <v>7</v>
      </c>
      <c r="U5" s="16">
        <v>9</v>
      </c>
      <c r="V5" s="18">
        <v>5</v>
      </c>
      <c r="W5" s="30">
        <f t="shared" ref="W5:W42" si="0">SUM(C5:V5)</f>
        <v>133</v>
      </c>
    </row>
    <row r="6" spans="2:23" x14ac:dyDescent="0.3">
      <c r="B6" s="6" t="s">
        <v>1</v>
      </c>
      <c r="C6" s="12">
        <v>1</v>
      </c>
      <c r="D6" s="12">
        <v>5</v>
      </c>
      <c r="E6" s="12">
        <v>0</v>
      </c>
      <c r="F6" s="13">
        <v>0</v>
      </c>
      <c r="G6" s="13">
        <v>0</v>
      </c>
      <c r="H6" s="13">
        <v>0</v>
      </c>
      <c r="I6" s="12">
        <v>1</v>
      </c>
      <c r="J6" s="13">
        <v>0</v>
      </c>
      <c r="K6" s="13">
        <v>0</v>
      </c>
      <c r="L6" s="13">
        <v>0</v>
      </c>
      <c r="M6" s="12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2">
        <v>1</v>
      </c>
      <c r="V6" s="14">
        <v>0</v>
      </c>
      <c r="W6" s="30">
        <f t="shared" si="0"/>
        <v>8</v>
      </c>
    </row>
    <row r="7" spans="2:23" x14ac:dyDescent="0.3">
      <c r="B7" s="21" t="s">
        <v>54</v>
      </c>
      <c r="C7" s="17">
        <v>0</v>
      </c>
      <c r="D7" s="16">
        <v>0</v>
      </c>
      <c r="E7" s="17">
        <v>0</v>
      </c>
      <c r="F7" s="16">
        <v>2</v>
      </c>
      <c r="G7" s="16">
        <v>1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6">
        <v>1</v>
      </c>
      <c r="N7" s="17">
        <v>0</v>
      </c>
      <c r="O7" s="17">
        <v>0</v>
      </c>
      <c r="P7" s="17">
        <v>0</v>
      </c>
      <c r="Q7" s="17">
        <v>0</v>
      </c>
      <c r="R7" s="16">
        <v>3</v>
      </c>
      <c r="S7" s="16">
        <v>4</v>
      </c>
      <c r="T7" s="16">
        <v>0</v>
      </c>
      <c r="U7" s="17">
        <v>0</v>
      </c>
      <c r="V7" s="19">
        <v>0</v>
      </c>
      <c r="W7" s="30">
        <f t="shared" si="0"/>
        <v>11</v>
      </c>
    </row>
    <row r="8" spans="2:23" x14ac:dyDescent="0.3">
      <c r="B8" s="11" t="s">
        <v>31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2">
        <v>6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4">
        <v>0</v>
      </c>
      <c r="W8" s="30">
        <f t="shared" si="0"/>
        <v>6</v>
      </c>
    </row>
    <row r="9" spans="2:23" x14ac:dyDescent="0.3">
      <c r="B9" s="20" t="s">
        <v>2</v>
      </c>
      <c r="C9" s="16">
        <v>12</v>
      </c>
      <c r="D9" s="16">
        <v>75</v>
      </c>
      <c r="E9" s="16">
        <v>6</v>
      </c>
      <c r="F9" s="16">
        <v>29</v>
      </c>
      <c r="G9" s="16">
        <v>20</v>
      </c>
      <c r="H9" s="16">
        <v>1</v>
      </c>
      <c r="I9" s="16">
        <v>16</v>
      </c>
      <c r="J9" s="16">
        <v>1</v>
      </c>
      <c r="K9" s="16">
        <v>5</v>
      </c>
      <c r="L9" s="16">
        <v>2</v>
      </c>
      <c r="M9" s="16">
        <v>33</v>
      </c>
      <c r="N9" s="16">
        <v>3</v>
      </c>
      <c r="O9" s="16">
        <v>2</v>
      </c>
      <c r="P9" s="16">
        <v>21</v>
      </c>
      <c r="Q9" s="16">
        <v>20</v>
      </c>
      <c r="R9" s="16">
        <v>27</v>
      </c>
      <c r="S9" s="16">
        <v>16</v>
      </c>
      <c r="T9" s="16">
        <v>43</v>
      </c>
      <c r="U9" s="16">
        <v>19</v>
      </c>
      <c r="V9" s="18">
        <v>13</v>
      </c>
      <c r="W9" s="30">
        <f t="shared" si="0"/>
        <v>364</v>
      </c>
    </row>
    <row r="10" spans="2:23" x14ac:dyDescent="0.3">
      <c r="B10" s="6" t="s">
        <v>3</v>
      </c>
      <c r="C10" s="12">
        <v>326</v>
      </c>
      <c r="D10" s="12">
        <v>222</v>
      </c>
      <c r="E10" s="12">
        <v>312</v>
      </c>
      <c r="F10" s="12">
        <v>253</v>
      </c>
      <c r="G10" s="12">
        <v>371</v>
      </c>
      <c r="H10" s="12">
        <v>187</v>
      </c>
      <c r="I10" s="12">
        <v>199</v>
      </c>
      <c r="J10" s="12">
        <v>272</v>
      </c>
      <c r="K10" s="12">
        <v>195</v>
      </c>
      <c r="L10" s="12">
        <v>185</v>
      </c>
      <c r="M10" s="12">
        <v>365</v>
      </c>
      <c r="N10" s="12">
        <v>163</v>
      </c>
      <c r="O10" s="12">
        <v>169</v>
      </c>
      <c r="P10" s="12">
        <v>321</v>
      </c>
      <c r="Q10" s="12">
        <v>147</v>
      </c>
      <c r="R10" s="12">
        <v>241</v>
      </c>
      <c r="S10" s="12">
        <v>350</v>
      </c>
      <c r="T10" s="12">
        <v>327</v>
      </c>
      <c r="U10" s="12">
        <v>520</v>
      </c>
      <c r="V10" s="15">
        <v>250</v>
      </c>
      <c r="W10" s="30">
        <f t="shared" si="0"/>
        <v>5375</v>
      </c>
    </row>
    <row r="11" spans="2:23" x14ac:dyDescent="0.3">
      <c r="B11" s="20" t="s">
        <v>4</v>
      </c>
      <c r="C11" s="17">
        <v>0</v>
      </c>
      <c r="D11" s="16">
        <v>0</v>
      </c>
      <c r="E11" s="16">
        <v>3</v>
      </c>
      <c r="F11" s="16">
        <v>2</v>
      </c>
      <c r="G11" s="16">
        <v>4</v>
      </c>
      <c r="H11" s="17">
        <v>0</v>
      </c>
      <c r="I11" s="17">
        <v>0</v>
      </c>
      <c r="J11" s="17">
        <v>1</v>
      </c>
      <c r="K11" s="17">
        <v>0</v>
      </c>
      <c r="L11" s="17">
        <v>0</v>
      </c>
      <c r="M11" s="16">
        <v>3</v>
      </c>
      <c r="N11" s="17">
        <v>0</v>
      </c>
      <c r="O11" s="17">
        <v>0</v>
      </c>
      <c r="P11" s="16">
        <v>1</v>
      </c>
      <c r="Q11" s="17">
        <v>0</v>
      </c>
      <c r="R11" s="16">
        <v>0</v>
      </c>
      <c r="S11" s="16">
        <v>1</v>
      </c>
      <c r="T11" s="16">
        <v>3</v>
      </c>
      <c r="U11" s="16">
        <v>0</v>
      </c>
      <c r="V11" s="19">
        <v>2</v>
      </c>
      <c r="W11" s="30">
        <f t="shared" si="0"/>
        <v>20</v>
      </c>
    </row>
    <row r="12" spans="2:23" x14ac:dyDescent="0.3">
      <c r="B12" s="6" t="s">
        <v>5</v>
      </c>
      <c r="C12" s="12">
        <v>0</v>
      </c>
      <c r="D12" s="12">
        <v>9</v>
      </c>
      <c r="E12" s="12">
        <v>1</v>
      </c>
      <c r="F12" s="12">
        <v>5</v>
      </c>
      <c r="G12" s="12">
        <v>4</v>
      </c>
      <c r="H12" s="12">
        <v>0</v>
      </c>
      <c r="I12" s="12">
        <v>0</v>
      </c>
      <c r="J12" s="12">
        <v>0</v>
      </c>
      <c r="K12" s="12">
        <v>1</v>
      </c>
      <c r="L12" s="12">
        <v>0</v>
      </c>
      <c r="M12" s="12">
        <v>3</v>
      </c>
      <c r="N12" s="12">
        <v>0</v>
      </c>
      <c r="O12" s="12">
        <v>0</v>
      </c>
      <c r="P12" s="12">
        <v>2</v>
      </c>
      <c r="Q12" s="12">
        <v>2</v>
      </c>
      <c r="R12" s="12">
        <v>14</v>
      </c>
      <c r="S12" s="12">
        <v>2</v>
      </c>
      <c r="T12" s="12">
        <v>10</v>
      </c>
      <c r="U12" s="12">
        <v>2</v>
      </c>
      <c r="V12" s="15">
        <v>2</v>
      </c>
      <c r="W12" s="30">
        <f t="shared" si="0"/>
        <v>57</v>
      </c>
    </row>
    <row r="13" spans="2:23" x14ac:dyDescent="0.3">
      <c r="B13" s="20" t="s">
        <v>6</v>
      </c>
      <c r="C13" s="16">
        <v>0</v>
      </c>
      <c r="D13" s="16">
        <v>14</v>
      </c>
      <c r="E13" s="16">
        <v>0</v>
      </c>
      <c r="F13" s="16">
        <v>3</v>
      </c>
      <c r="G13" s="16">
        <v>0</v>
      </c>
      <c r="H13" s="16">
        <v>0</v>
      </c>
      <c r="I13" s="16">
        <v>4</v>
      </c>
      <c r="J13" s="16">
        <v>0</v>
      </c>
      <c r="K13" s="16">
        <v>1</v>
      </c>
      <c r="L13" s="16">
        <v>1</v>
      </c>
      <c r="M13" s="16">
        <v>6</v>
      </c>
      <c r="N13" s="16">
        <v>0</v>
      </c>
      <c r="O13" s="16">
        <v>0</v>
      </c>
      <c r="P13" s="16">
        <v>0</v>
      </c>
      <c r="Q13" s="16">
        <v>0</v>
      </c>
      <c r="R13" s="16">
        <v>6</v>
      </c>
      <c r="S13" s="16">
        <v>0</v>
      </c>
      <c r="T13" s="16">
        <v>0</v>
      </c>
      <c r="U13" s="16">
        <v>4</v>
      </c>
      <c r="V13" s="18">
        <v>3</v>
      </c>
      <c r="W13" s="30">
        <f t="shared" si="0"/>
        <v>42</v>
      </c>
    </row>
    <row r="14" spans="2:23" x14ac:dyDescent="0.3">
      <c r="B14" s="6" t="s">
        <v>7</v>
      </c>
      <c r="C14" s="12">
        <v>3</v>
      </c>
      <c r="D14" s="12">
        <v>11</v>
      </c>
      <c r="E14" s="13">
        <v>0</v>
      </c>
      <c r="F14" s="12">
        <v>18</v>
      </c>
      <c r="G14" s="12">
        <v>4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2">
        <v>1</v>
      </c>
      <c r="N14" s="13">
        <v>0</v>
      </c>
      <c r="O14" s="13">
        <v>0</v>
      </c>
      <c r="P14" s="13">
        <v>0</v>
      </c>
      <c r="Q14" s="13">
        <v>0</v>
      </c>
      <c r="R14" s="12">
        <v>5</v>
      </c>
      <c r="S14" s="13">
        <v>0</v>
      </c>
      <c r="T14" s="13">
        <v>0</v>
      </c>
      <c r="U14" s="13">
        <v>0</v>
      </c>
      <c r="V14" s="14">
        <v>0</v>
      </c>
      <c r="W14" s="30">
        <f t="shared" si="0"/>
        <v>42</v>
      </c>
    </row>
    <row r="15" spans="2:23" x14ac:dyDescent="0.3">
      <c r="B15" s="20" t="s">
        <v>8</v>
      </c>
      <c r="C15" s="16">
        <v>38</v>
      </c>
      <c r="D15" s="16">
        <v>71</v>
      </c>
      <c r="E15" s="16">
        <v>38</v>
      </c>
      <c r="F15" s="16">
        <v>99</v>
      </c>
      <c r="G15" s="16">
        <v>49</v>
      </c>
      <c r="H15" s="16">
        <v>32</v>
      </c>
      <c r="I15" s="16">
        <v>55</v>
      </c>
      <c r="J15" s="16">
        <v>19</v>
      </c>
      <c r="K15" s="16">
        <v>6</v>
      </c>
      <c r="L15" s="16">
        <v>25</v>
      </c>
      <c r="M15" s="16">
        <v>48</v>
      </c>
      <c r="N15" s="16">
        <v>11</v>
      </c>
      <c r="O15" s="16">
        <v>18</v>
      </c>
      <c r="P15" s="16">
        <v>44</v>
      </c>
      <c r="Q15" s="16">
        <v>23</v>
      </c>
      <c r="R15" s="16">
        <v>94</v>
      </c>
      <c r="S15" s="16">
        <v>10</v>
      </c>
      <c r="T15" s="16">
        <v>82</v>
      </c>
      <c r="U15" s="16">
        <v>19</v>
      </c>
      <c r="V15" s="18">
        <v>54</v>
      </c>
      <c r="W15" s="30">
        <f t="shared" si="0"/>
        <v>835</v>
      </c>
    </row>
    <row r="16" spans="2:23" x14ac:dyDescent="0.3">
      <c r="B16" s="6" t="s">
        <v>9</v>
      </c>
      <c r="C16" s="12">
        <v>0</v>
      </c>
      <c r="D16" s="12">
        <v>2</v>
      </c>
      <c r="E16" s="12">
        <v>0</v>
      </c>
      <c r="F16" s="12">
        <v>0</v>
      </c>
      <c r="G16" s="12">
        <v>0</v>
      </c>
      <c r="H16" s="12">
        <v>0</v>
      </c>
      <c r="I16" s="12">
        <v>1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9</v>
      </c>
      <c r="R16" s="12">
        <v>0</v>
      </c>
      <c r="S16" s="12">
        <v>0</v>
      </c>
      <c r="T16" s="12">
        <v>0</v>
      </c>
      <c r="U16" s="12">
        <v>1</v>
      </c>
      <c r="V16" s="15">
        <v>0</v>
      </c>
      <c r="W16" s="30">
        <f t="shared" si="0"/>
        <v>13</v>
      </c>
    </row>
    <row r="17" spans="2:23" x14ac:dyDescent="0.3">
      <c r="B17" s="20" t="s">
        <v>10</v>
      </c>
      <c r="C17" s="16">
        <v>8</v>
      </c>
      <c r="D17" s="16">
        <v>57</v>
      </c>
      <c r="E17" s="16">
        <v>7</v>
      </c>
      <c r="F17" s="16">
        <v>5</v>
      </c>
      <c r="G17" s="16">
        <v>9</v>
      </c>
      <c r="H17" s="16">
        <v>7</v>
      </c>
      <c r="I17" s="16">
        <v>12</v>
      </c>
      <c r="J17" s="16">
        <v>1</v>
      </c>
      <c r="K17" s="16">
        <v>4</v>
      </c>
      <c r="L17" s="16">
        <v>7</v>
      </c>
      <c r="M17" s="16">
        <v>29</v>
      </c>
      <c r="N17" s="16">
        <v>1</v>
      </c>
      <c r="O17" s="16">
        <v>1</v>
      </c>
      <c r="P17" s="16">
        <v>9</v>
      </c>
      <c r="Q17" s="16">
        <v>5</v>
      </c>
      <c r="R17" s="16">
        <v>15</v>
      </c>
      <c r="S17" s="16">
        <v>5</v>
      </c>
      <c r="T17" s="16">
        <v>10</v>
      </c>
      <c r="U17" s="16">
        <v>4</v>
      </c>
      <c r="V17" s="18">
        <v>5</v>
      </c>
      <c r="W17" s="30">
        <f t="shared" si="0"/>
        <v>201</v>
      </c>
    </row>
    <row r="18" spans="2:23" x14ac:dyDescent="0.3">
      <c r="B18" s="6" t="s">
        <v>11</v>
      </c>
      <c r="C18" s="12">
        <v>1</v>
      </c>
      <c r="D18" s="12">
        <v>3</v>
      </c>
      <c r="E18" s="12">
        <v>0</v>
      </c>
      <c r="F18" s="12">
        <v>3</v>
      </c>
      <c r="G18" s="12">
        <v>1</v>
      </c>
      <c r="H18" s="12">
        <v>1</v>
      </c>
      <c r="I18" s="12">
        <v>3</v>
      </c>
      <c r="J18" s="12">
        <v>0</v>
      </c>
      <c r="K18" s="12">
        <v>3</v>
      </c>
      <c r="L18" s="12">
        <v>0</v>
      </c>
      <c r="M18" s="12">
        <v>1</v>
      </c>
      <c r="N18" s="12">
        <v>0</v>
      </c>
      <c r="O18" s="12">
        <v>1</v>
      </c>
      <c r="P18" s="12">
        <v>3</v>
      </c>
      <c r="Q18" s="12">
        <v>0</v>
      </c>
      <c r="R18" s="12">
        <v>3</v>
      </c>
      <c r="S18" s="12">
        <v>0</v>
      </c>
      <c r="T18" s="12">
        <v>2</v>
      </c>
      <c r="U18" s="12">
        <v>1</v>
      </c>
      <c r="V18" s="15">
        <v>4</v>
      </c>
      <c r="W18" s="30">
        <f t="shared" si="0"/>
        <v>30</v>
      </c>
    </row>
    <row r="19" spans="2:23" x14ac:dyDescent="0.3">
      <c r="B19" s="20" t="s">
        <v>59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8">
        <v>0</v>
      </c>
      <c r="W19" s="30">
        <f>SUM(C19:V19)</f>
        <v>0</v>
      </c>
    </row>
    <row r="20" spans="2:23" x14ac:dyDescent="0.3">
      <c r="B20" s="6" t="s">
        <v>12</v>
      </c>
      <c r="C20" s="12">
        <v>0</v>
      </c>
      <c r="D20" s="12">
        <v>0</v>
      </c>
      <c r="E20" s="13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2">
        <v>0</v>
      </c>
      <c r="N20" s="13">
        <v>0</v>
      </c>
      <c r="O20" s="13">
        <v>0</v>
      </c>
      <c r="P20" s="13">
        <v>0</v>
      </c>
      <c r="Q20" s="13">
        <v>0</v>
      </c>
      <c r="R20" s="12">
        <v>0</v>
      </c>
      <c r="S20" s="13">
        <v>0</v>
      </c>
      <c r="T20" s="12">
        <v>0</v>
      </c>
      <c r="U20" s="13">
        <v>0</v>
      </c>
      <c r="V20" s="14">
        <v>0</v>
      </c>
      <c r="W20" s="30">
        <f t="shared" si="0"/>
        <v>0</v>
      </c>
    </row>
    <row r="21" spans="2:23" x14ac:dyDescent="0.3">
      <c r="B21" s="20" t="s">
        <v>13</v>
      </c>
      <c r="C21" s="16">
        <v>0</v>
      </c>
      <c r="D21" s="16">
        <v>0</v>
      </c>
      <c r="E21" s="17">
        <v>0</v>
      </c>
      <c r="F21" s="16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6">
        <v>1</v>
      </c>
      <c r="N21" s="17">
        <v>0</v>
      </c>
      <c r="O21" s="17">
        <v>0</v>
      </c>
      <c r="P21" s="17">
        <v>0</v>
      </c>
      <c r="Q21" s="17">
        <v>0</v>
      </c>
      <c r="R21" s="16">
        <v>0</v>
      </c>
      <c r="S21" s="17">
        <v>0</v>
      </c>
      <c r="T21" s="16">
        <v>2</v>
      </c>
      <c r="U21" s="17">
        <v>0</v>
      </c>
      <c r="V21" s="19">
        <v>0</v>
      </c>
      <c r="W21" s="30">
        <f t="shared" si="0"/>
        <v>3</v>
      </c>
    </row>
    <row r="22" spans="2:23" x14ac:dyDescent="0.3">
      <c r="B22" s="11" t="s">
        <v>27</v>
      </c>
      <c r="C22" s="12">
        <v>0</v>
      </c>
      <c r="D22" s="12">
        <v>1</v>
      </c>
      <c r="E22" s="13">
        <v>0</v>
      </c>
      <c r="F22" s="13">
        <v>0</v>
      </c>
      <c r="G22" s="13">
        <v>0</v>
      </c>
      <c r="H22" s="12">
        <v>2</v>
      </c>
      <c r="I22" s="13">
        <v>0</v>
      </c>
      <c r="J22" s="13">
        <v>0</v>
      </c>
      <c r="K22" s="13">
        <v>0</v>
      </c>
      <c r="L22" s="12">
        <v>3</v>
      </c>
      <c r="M22" s="12">
        <v>4</v>
      </c>
      <c r="N22" s="13">
        <v>0</v>
      </c>
      <c r="O22" s="12">
        <v>1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5">
        <v>0</v>
      </c>
      <c r="W22" s="30">
        <f t="shared" si="0"/>
        <v>11</v>
      </c>
    </row>
    <row r="23" spans="2:23" x14ac:dyDescent="0.3">
      <c r="B23" s="20" t="s">
        <v>14</v>
      </c>
      <c r="C23" s="16">
        <v>0</v>
      </c>
      <c r="D23" s="16">
        <v>2</v>
      </c>
      <c r="E23" s="16">
        <v>0</v>
      </c>
      <c r="F23" s="16">
        <v>0</v>
      </c>
      <c r="G23" s="16">
        <v>0</v>
      </c>
      <c r="H23" s="16">
        <v>0</v>
      </c>
      <c r="I23" s="16">
        <v>1</v>
      </c>
      <c r="J23" s="16">
        <v>0</v>
      </c>
      <c r="K23" s="16">
        <v>0</v>
      </c>
      <c r="L23" s="16">
        <v>0</v>
      </c>
      <c r="M23" s="16">
        <v>1</v>
      </c>
      <c r="N23" s="16">
        <v>0</v>
      </c>
      <c r="O23" s="16">
        <v>0</v>
      </c>
      <c r="P23" s="16">
        <v>0</v>
      </c>
      <c r="Q23" s="16">
        <v>0</v>
      </c>
      <c r="R23" s="16">
        <v>1</v>
      </c>
      <c r="S23" s="16">
        <v>2</v>
      </c>
      <c r="T23" s="16">
        <v>2</v>
      </c>
      <c r="U23" s="16">
        <v>0</v>
      </c>
      <c r="V23" s="18">
        <v>1</v>
      </c>
      <c r="W23" s="30">
        <f t="shared" si="0"/>
        <v>10</v>
      </c>
    </row>
    <row r="24" spans="2:23" x14ac:dyDescent="0.3">
      <c r="B24" s="11" t="s">
        <v>32</v>
      </c>
      <c r="C24" s="13">
        <v>0</v>
      </c>
      <c r="D24" s="13">
        <v>0</v>
      </c>
      <c r="E24" s="13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2">
        <v>1</v>
      </c>
      <c r="N24" s="13">
        <v>0</v>
      </c>
      <c r="O24" s="13">
        <v>0</v>
      </c>
      <c r="P24" s="13">
        <v>0</v>
      </c>
      <c r="Q24" s="13">
        <v>0</v>
      </c>
      <c r="R24" s="12">
        <v>0</v>
      </c>
      <c r="S24" s="13">
        <v>0</v>
      </c>
      <c r="T24" s="13">
        <v>0</v>
      </c>
      <c r="U24" s="13">
        <v>0</v>
      </c>
      <c r="V24" s="14">
        <v>0</v>
      </c>
      <c r="W24" s="30">
        <f t="shared" si="0"/>
        <v>1</v>
      </c>
    </row>
    <row r="25" spans="2:23" x14ac:dyDescent="0.3">
      <c r="B25" s="20" t="s">
        <v>15</v>
      </c>
      <c r="C25" s="16">
        <v>5</v>
      </c>
      <c r="D25" s="16">
        <v>0</v>
      </c>
      <c r="E25" s="16">
        <v>1</v>
      </c>
      <c r="F25" s="16">
        <v>4</v>
      </c>
      <c r="G25" s="16">
        <v>1</v>
      </c>
      <c r="H25" s="16">
        <v>0</v>
      </c>
      <c r="I25" s="16">
        <v>1</v>
      </c>
      <c r="J25" s="16">
        <v>0</v>
      </c>
      <c r="K25" s="16">
        <v>1</v>
      </c>
      <c r="L25" s="16">
        <v>0</v>
      </c>
      <c r="M25" s="16">
        <v>0</v>
      </c>
      <c r="N25" s="16">
        <v>1</v>
      </c>
      <c r="O25" s="16">
        <v>1</v>
      </c>
      <c r="P25" s="16">
        <v>1</v>
      </c>
      <c r="Q25" s="16">
        <v>0</v>
      </c>
      <c r="R25" s="16">
        <v>0</v>
      </c>
      <c r="S25" s="16">
        <v>2</v>
      </c>
      <c r="T25" s="16">
        <v>1</v>
      </c>
      <c r="U25" s="16">
        <v>0</v>
      </c>
      <c r="V25" s="18">
        <v>1</v>
      </c>
      <c r="W25" s="30">
        <f t="shared" si="0"/>
        <v>20</v>
      </c>
    </row>
    <row r="26" spans="2:23" x14ac:dyDescent="0.3">
      <c r="B26" s="6" t="s">
        <v>16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5">
        <v>0</v>
      </c>
      <c r="W26" s="30">
        <f t="shared" si="0"/>
        <v>0</v>
      </c>
    </row>
    <row r="27" spans="2:23" x14ac:dyDescent="0.3">
      <c r="B27" s="21" t="s">
        <v>33</v>
      </c>
      <c r="C27" s="16">
        <v>1</v>
      </c>
      <c r="D27" s="16">
        <v>3</v>
      </c>
      <c r="E27" s="17">
        <v>45</v>
      </c>
      <c r="F27" s="16">
        <v>5</v>
      </c>
      <c r="G27" s="16">
        <v>10</v>
      </c>
      <c r="H27" s="16">
        <v>16</v>
      </c>
      <c r="I27" s="17">
        <v>0</v>
      </c>
      <c r="J27" s="16">
        <v>6</v>
      </c>
      <c r="K27" s="17">
        <v>0</v>
      </c>
      <c r="L27" s="17">
        <v>0</v>
      </c>
      <c r="M27" s="16">
        <v>2</v>
      </c>
      <c r="N27" s="16">
        <v>16</v>
      </c>
      <c r="O27" s="17">
        <v>0</v>
      </c>
      <c r="P27" s="16">
        <v>7</v>
      </c>
      <c r="Q27" s="17">
        <v>0</v>
      </c>
      <c r="R27" s="16">
        <v>4</v>
      </c>
      <c r="S27" s="16">
        <v>7</v>
      </c>
      <c r="T27" s="16">
        <v>6</v>
      </c>
      <c r="U27" s="17">
        <v>0</v>
      </c>
      <c r="V27" s="18">
        <v>12</v>
      </c>
      <c r="W27" s="30">
        <f t="shared" si="0"/>
        <v>140</v>
      </c>
    </row>
    <row r="28" spans="2:23" x14ac:dyDescent="0.3">
      <c r="B28" s="6" t="s">
        <v>17</v>
      </c>
      <c r="C28" s="12">
        <v>2</v>
      </c>
      <c r="D28" s="12">
        <v>8</v>
      </c>
      <c r="E28" s="13">
        <v>0</v>
      </c>
      <c r="F28" s="13">
        <v>0</v>
      </c>
      <c r="G28" s="13">
        <v>0</v>
      </c>
      <c r="H28" s="12">
        <v>9</v>
      </c>
      <c r="I28" s="13">
        <v>0</v>
      </c>
      <c r="J28" s="13">
        <v>0</v>
      </c>
      <c r="K28" s="13">
        <v>0</v>
      </c>
      <c r="L28" s="12">
        <v>3</v>
      </c>
      <c r="M28" s="12">
        <v>12</v>
      </c>
      <c r="N28" s="12">
        <v>1</v>
      </c>
      <c r="O28" s="13">
        <v>0</v>
      </c>
      <c r="P28" s="12">
        <v>3</v>
      </c>
      <c r="Q28" s="13">
        <v>0</v>
      </c>
      <c r="R28" s="13">
        <v>0</v>
      </c>
      <c r="S28" s="13">
        <v>0</v>
      </c>
      <c r="T28" s="12">
        <v>30</v>
      </c>
      <c r="U28" s="13">
        <v>0</v>
      </c>
      <c r="V28" s="15">
        <v>2</v>
      </c>
      <c r="W28" s="30">
        <f t="shared" si="0"/>
        <v>70</v>
      </c>
    </row>
    <row r="29" spans="2:23" x14ac:dyDescent="0.3">
      <c r="B29" s="20" t="s">
        <v>18</v>
      </c>
      <c r="C29" s="16">
        <v>0</v>
      </c>
      <c r="D29" s="16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6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9">
        <v>0</v>
      </c>
      <c r="W29" s="30">
        <f t="shared" si="0"/>
        <v>0</v>
      </c>
    </row>
    <row r="30" spans="2:23" x14ac:dyDescent="0.3">
      <c r="B30" s="6" t="s">
        <v>19</v>
      </c>
      <c r="C30" s="12">
        <v>20</v>
      </c>
      <c r="D30" s="12">
        <v>67</v>
      </c>
      <c r="E30" s="12">
        <v>20</v>
      </c>
      <c r="F30" s="12">
        <v>34</v>
      </c>
      <c r="G30" s="12">
        <v>6</v>
      </c>
      <c r="H30" s="12">
        <v>2</v>
      </c>
      <c r="I30" s="12">
        <v>21</v>
      </c>
      <c r="J30" s="12">
        <v>2</v>
      </c>
      <c r="K30" s="12">
        <v>3</v>
      </c>
      <c r="L30" s="12">
        <v>4</v>
      </c>
      <c r="M30" s="12">
        <v>44</v>
      </c>
      <c r="N30" s="12">
        <v>7</v>
      </c>
      <c r="O30" s="12">
        <v>8</v>
      </c>
      <c r="P30" s="12">
        <v>23</v>
      </c>
      <c r="Q30" s="12">
        <v>12</v>
      </c>
      <c r="R30" s="12">
        <v>115</v>
      </c>
      <c r="S30" s="12">
        <v>21</v>
      </c>
      <c r="T30" s="12">
        <v>31</v>
      </c>
      <c r="U30" s="12">
        <v>6</v>
      </c>
      <c r="V30" s="15">
        <v>18</v>
      </c>
      <c r="W30" s="30">
        <f t="shared" si="0"/>
        <v>464</v>
      </c>
    </row>
    <row r="31" spans="2:23" x14ac:dyDescent="0.3">
      <c r="B31" s="20" t="s">
        <v>20</v>
      </c>
      <c r="C31" s="16">
        <v>74</v>
      </c>
      <c r="D31" s="16">
        <v>26</v>
      </c>
      <c r="E31" s="16">
        <v>23</v>
      </c>
      <c r="F31" s="16">
        <v>105</v>
      </c>
      <c r="G31" s="16">
        <v>147</v>
      </c>
      <c r="H31" s="16">
        <v>15</v>
      </c>
      <c r="I31" s="16">
        <v>191</v>
      </c>
      <c r="J31" s="16">
        <v>6</v>
      </c>
      <c r="K31" s="16">
        <v>20</v>
      </c>
      <c r="L31" s="16">
        <v>13</v>
      </c>
      <c r="M31" s="16">
        <v>41</v>
      </c>
      <c r="N31" s="16">
        <v>2</v>
      </c>
      <c r="O31" s="16">
        <v>9</v>
      </c>
      <c r="P31" s="16">
        <v>30</v>
      </c>
      <c r="Q31" s="16">
        <v>1</v>
      </c>
      <c r="R31" s="16">
        <v>94</v>
      </c>
      <c r="S31" s="16">
        <v>47</v>
      </c>
      <c r="T31" s="16">
        <v>32</v>
      </c>
      <c r="U31" s="16">
        <v>8</v>
      </c>
      <c r="V31" s="18">
        <v>41</v>
      </c>
      <c r="W31" s="30">
        <f t="shared" si="0"/>
        <v>925</v>
      </c>
    </row>
    <row r="32" spans="2:23" x14ac:dyDescent="0.3">
      <c r="B32" s="6" t="s">
        <v>21</v>
      </c>
      <c r="C32" s="12">
        <v>7</v>
      </c>
      <c r="D32" s="12">
        <v>18</v>
      </c>
      <c r="E32" s="12">
        <v>1</v>
      </c>
      <c r="F32" s="12">
        <v>17</v>
      </c>
      <c r="G32" s="12">
        <v>0</v>
      </c>
      <c r="H32" s="12">
        <v>2</v>
      </c>
      <c r="I32" s="12">
        <v>1</v>
      </c>
      <c r="J32" s="12">
        <v>0</v>
      </c>
      <c r="K32" s="12">
        <v>3</v>
      </c>
      <c r="L32" s="12">
        <v>0</v>
      </c>
      <c r="M32" s="12">
        <v>4</v>
      </c>
      <c r="N32" s="12">
        <v>1</v>
      </c>
      <c r="O32" s="12">
        <v>0</v>
      </c>
      <c r="P32" s="12">
        <v>1</v>
      </c>
      <c r="Q32" s="12">
        <v>2</v>
      </c>
      <c r="R32" s="12">
        <v>7</v>
      </c>
      <c r="S32" s="12">
        <v>0</v>
      </c>
      <c r="T32" s="12">
        <v>14</v>
      </c>
      <c r="U32" s="12">
        <v>0</v>
      </c>
      <c r="V32" s="15">
        <v>6</v>
      </c>
      <c r="W32" s="30">
        <f t="shared" si="0"/>
        <v>84</v>
      </c>
    </row>
    <row r="33" spans="2:23" x14ac:dyDescent="0.3">
      <c r="B33" s="20" t="s">
        <v>22</v>
      </c>
      <c r="C33" s="16">
        <v>0</v>
      </c>
      <c r="D33" s="16">
        <v>14</v>
      </c>
      <c r="E33" s="16">
        <v>1</v>
      </c>
      <c r="F33" s="16">
        <v>13</v>
      </c>
      <c r="G33" s="16">
        <v>56</v>
      </c>
      <c r="H33" s="16">
        <v>2</v>
      </c>
      <c r="I33" s="16">
        <v>4</v>
      </c>
      <c r="J33" s="16">
        <v>1</v>
      </c>
      <c r="K33" s="16">
        <v>18</v>
      </c>
      <c r="L33" s="16">
        <v>4</v>
      </c>
      <c r="M33" s="16">
        <v>4</v>
      </c>
      <c r="N33" s="16">
        <v>0</v>
      </c>
      <c r="O33" s="16">
        <v>2</v>
      </c>
      <c r="P33" s="16">
        <v>1</v>
      </c>
      <c r="Q33" s="16">
        <v>0</v>
      </c>
      <c r="R33" s="16">
        <v>2</v>
      </c>
      <c r="S33" s="16">
        <v>1</v>
      </c>
      <c r="T33" s="16">
        <v>2</v>
      </c>
      <c r="U33" s="16">
        <v>0</v>
      </c>
      <c r="V33" s="18">
        <v>2</v>
      </c>
      <c r="W33" s="30">
        <f t="shared" si="0"/>
        <v>127</v>
      </c>
    </row>
    <row r="34" spans="2:23" x14ac:dyDescent="0.3">
      <c r="B34" s="6" t="s">
        <v>23</v>
      </c>
      <c r="C34" s="12">
        <v>2</v>
      </c>
      <c r="D34" s="12">
        <v>6</v>
      </c>
      <c r="E34" s="12">
        <v>5</v>
      </c>
      <c r="F34" s="12">
        <v>7</v>
      </c>
      <c r="G34" s="12">
        <v>0</v>
      </c>
      <c r="H34" s="12">
        <v>0</v>
      </c>
      <c r="I34" s="12">
        <v>3</v>
      </c>
      <c r="J34" s="12">
        <v>0</v>
      </c>
      <c r="K34" s="12">
        <v>2</v>
      </c>
      <c r="L34" s="12">
        <v>2</v>
      </c>
      <c r="M34" s="12">
        <v>3</v>
      </c>
      <c r="N34" s="12">
        <v>3</v>
      </c>
      <c r="O34" s="12">
        <v>1</v>
      </c>
      <c r="P34" s="12">
        <v>2</v>
      </c>
      <c r="Q34" s="12">
        <v>1</v>
      </c>
      <c r="R34" s="12">
        <v>14</v>
      </c>
      <c r="S34" s="12">
        <v>2</v>
      </c>
      <c r="T34" s="12">
        <v>5</v>
      </c>
      <c r="U34" s="12">
        <v>3</v>
      </c>
      <c r="V34" s="15">
        <v>0</v>
      </c>
      <c r="W34" s="30">
        <f t="shared" si="0"/>
        <v>61</v>
      </c>
    </row>
    <row r="35" spans="2:23" x14ac:dyDescent="0.3">
      <c r="B35" s="20" t="s">
        <v>24</v>
      </c>
      <c r="C35" s="17">
        <v>0</v>
      </c>
      <c r="D35" s="16">
        <v>3</v>
      </c>
      <c r="E35" s="16">
        <v>2</v>
      </c>
      <c r="F35" s="16">
        <v>6</v>
      </c>
      <c r="G35" s="16">
        <v>7</v>
      </c>
      <c r="H35" s="17">
        <v>0</v>
      </c>
      <c r="I35" s="16">
        <v>4</v>
      </c>
      <c r="J35" s="17">
        <v>0</v>
      </c>
      <c r="K35" s="17">
        <v>0</v>
      </c>
      <c r="L35" s="17">
        <v>0</v>
      </c>
      <c r="M35" s="16">
        <v>1</v>
      </c>
      <c r="N35" s="17">
        <v>0</v>
      </c>
      <c r="O35" s="17">
        <v>0</v>
      </c>
      <c r="P35" s="17">
        <v>0</v>
      </c>
      <c r="Q35" s="17">
        <v>0</v>
      </c>
      <c r="R35" s="16">
        <v>1</v>
      </c>
      <c r="S35" s="16">
        <v>1</v>
      </c>
      <c r="T35" s="16">
        <v>4</v>
      </c>
      <c r="U35" s="17">
        <v>0</v>
      </c>
      <c r="V35" s="19">
        <v>0</v>
      </c>
      <c r="W35" s="30">
        <f t="shared" si="0"/>
        <v>29</v>
      </c>
    </row>
    <row r="36" spans="2:23" x14ac:dyDescent="0.3">
      <c r="B36" s="6" t="s">
        <v>25</v>
      </c>
      <c r="C36" s="12">
        <v>4</v>
      </c>
      <c r="D36" s="12">
        <v>33</v>
      </c>
      <c r="E36" s="12">
        <v>1</v>
      </c>
      <c r="F36" s="12">
        <v>26</v>
      </c>
      <c r="G36" s="12">
        <v>12</v>
      </c>
      <c r="H36" s="12">
        <v>1</v>
      </c>
      <c r="I36" s="12">
        <v>5</v>
      </c>
      <c r="J36" s="12">
        <v>3</v>
      </c>
      <c r="K36" s="12">
        <v>6</v>
      </c>
      <c r="L36" s="12">
        <v>1</v>
      </c>
      <c r="M36" s="12">
        <v>12</v>
      </c>
      <c r="N36" s="12">
        <v>2</v>
      </c>
      <c r="O36" s="12">
        <v>0</v>
      </c>
      <c r="P36" s="12">
        <v>1</v>
      </c>
      <c r="Q36" s="12">
        <v>1</v>
      </c>
      <c r="R36" s="12">
        <v>27</v>
      </c>
      <c r="S36" s="12">
        <v>2</v>
      </c>
      <c r="T36" s="12">
        <v>13</v>
      </c>
      <c r="U36" s="12">
        <v>7</v>
      </c>
      <c r="V36" s="15">
        <v>2</v>
      </c>
      <c r="W36" s="30">
        <f t="shared" si="0"/>
        <v>159</v>
      </c>
    </row>
    <row r="37" spans="2:23" x14ac:dyDescent="0.3">
      <c r="B37" s="22" t="s">
        <v>55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9">
        <v>0</v>
      </c>
      <c r="W37" s="30">
        <f t="shared" si="0"/>
        <v>0</v>
      </c>
    </row>
    <row r="38" spans="2:23" x14ac:dyDescent="0.3">
      <c r="B38" s="11" t="s">
        <v>34</v>
      </c>
      <c r="C38" s="12">
        <v>5</v>
      </c>
      <c r="D38" s="12">
        <v>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2">
        <v>2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4">
        <v>0</v>
      </c>
      <c r="W38" s="30">
        <f t="shared" si="0"/>
        <v>16</v>
      </c>
    </row>
    <row r="39" spans="2:23" x14ac:dyDescent="0.3">
      <c r="B39" s="21" t="s">
        <v>28</v>
      </c>
      <c r="C39" s="16">
        <v>3</v>
      </c>
      <c r="D39" s="16">
        <v>3</v>
      </c>
      <c r="E39" s="17">
        <v>0</v>
      </c>
      <c r="F39" s="16">
        <v>3</v>
      </c>
      <c r="G39" s="16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6">
        <v>2</v>
      </c>
      <c r="N39" s="16">
        <v>0</v>
      </c>
      <c r="O39" s="17">
        <v>0</v>
      </c>
      <c r="P39" s="16">
        <v>3</v>
      </c>
      <c r="Q39" s="17">
        <v>0</v>
      </c>
      <c r="R39" s="16">
        <v>3</v>
      </c>
      <c r="S39" s="16">
        <v>0</v>
      </c>
      <c r="T39" s="16">
        <v>15</v>
      </c>
      <c r="U39" s="17">
        <v>0</v>
      </c>
      <c r="V39" s="19">
        <v>0</v>
      </c>
      <c r="W39" s="30">
        <f t="shared" si="0"/>
        <v>32</v>
      </c>
    </row>
    <row r="40" spans="2:23" x14ac:dyDescent="0.3">
      <c r="B40" s="6" t="s">
        <v>26</v>
      </c>
      <c r="C40" s="12">
        <v>36</v>
      </c>
      <c r="D40" s="12">
        <v>331</v>
      </c>
      <c r="E40" s="12">
        <v>106</v>
      </c>
      <c r="F40" s="12">
        <v>323</v>
      </c>
      <c r="G40" s="12">
        <v>83</v>
      </c>
      <c r="H40" s="12">
        <v>63</v>
      </c>
      <c r="I40" s="12">
        <v>114</v>
      </c>
      <c r="J40" s="12">
        <v>73</v>
      </c>
      <c r="K40" s="12">
        <v>33</v>
      </c>
      <c r="L40" s="12">
        <v>20</v>
      </c>
      <c r="M40" s="12">
        <v>315</v>
      </c>
      <c r="N40" s="12">
        <v>10</v>
      </c>
      <c r="O40" s="12">
        <v>8</v>
      </c>
      <c r="P40" s="12">
        <v>180</v>
      </c>
      <c r="Q40" s="12">
        <v>48</v>
      </c>
      <c r="R40" s="12">
        <v>385</v>
      </c>
      <c r="S40" s="12">
        <v>128</v>
      </c>
      <c r="T40" s="12">
        <v>51</v>
      </c>
      <c r="U40" s="12">
        <v>79</v>
      </c>
      <c r="V40" s="15">
        <v>37</v>
      </c>
      <c r="W40" s="30">
        <f t="shared" si="0"/>
        <v>2423</v>
      </c>
    </row>
    <row r="41" spans="2:23" x14ac:dyDescent="0.3">
      <c r="B41" s="21" t="s">
        <v>29</v>
      </c>
      <c r="C41" s="16">
        <v>1</v>
      </c>
      <c r="D41" s="16">
        <v>5</v>
      </c>
      <c r="E41" s="17">
        <v>0</v>
      </c>
      <c r="F41" s="16">
        <v>0</v>
      </c>
      <c r="G41" s="16">
        <v>1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6">
        <v>4</v>
      </c>
      <c r="N41" s="16">
        <v>0</v>
      </c>
      <c r="O41" s="17">
        <v>0</v>
      </c>
      <c r="P41" s="16">
        <v>0</v>
      </c>
      <c r="Q41" s="17">
        <v>0</v>
      </c>
      <c r="R41" s="16">
        <v>0</v>
      </c>
      <c r="S41" s="16">
        <v>0</v>
      </c>
      <c r="T41" s="16">
        <v>4</v>
      </c>
      <c r="U41" s="17">
        <v>0</v>
      </c>
      <c r="V41" s="19">
        <v>0</v>
      </c>
      <c r="W41" s="30">
        <f t="shared" si="0"/>
        <v>15</v>
      </c>
    </row>
    <row r="42" spans="2:23" ht="15" thickBot="1" x14ac:dyDescent="0.35">
      <c r="B42" s="11" t="s">
        <v>30</v>
      </c>
      <c r="C42" s="27">
        <v>0</v>
      </c>
      <c r="D42" s="27">
        <v>20</v>
      </c>
      <c r="E42" s="28">
        <v>0</v>
      </c>
      <c r="F42" s="27">
        <v>8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7">
        <v>76</v>
      </c>
      <c r="N42" s="28">
        <v>0</v>
      </c>
      <c r="O42" s="28">
        <v>0</v>
      </c>
      <c r="P42" s="28">
        <v>0</v>
      </c>
      <c r="Q42" s="28">
        <v>0</v>
      </c>
      <c r="R42" s="27">
        <v>2</v>
      </c>
      <c r="S42" s="27">
        <v>1</v>
      </c>
      <c r="T42" s="27">
        <v>1</v>
      </c>
      <c r="U42" s="28">
        <v>0</v>
      </c>
      <c r="V42" s="32">
        <v>0</v>
      </c>
      <c r="W42" s="31">
        <f t="shared" si="0"/>
        <v>108</v>
      </c>
    </row>
    <row r="43" spans="2:23" ht="15" thickBot="1" x14ac:dyDescent="0.35">
      <c r="B43" s="36" t="s">
        <v>60</v>
      </c>
      <c r="C43" s="33">
        <f t="shared" ref="C43:W43" si="1">SUM(C5:C42)</f>
        <v>559</v>
      </c>
      <c r="D43" s="33">
        <f t="shared" si="1"/>
        <v>1025</v>
      </c>
      <c r="E43" s="33">
        <f t="shared" si="1"/>
        <v>576</v>
      </c>
      <c r="F43" s="33">
        <f t="shared" si="1"/>
        <v>986</v>
      </c>
      <c r="G43" s="33">
        <f t="shared" si="1"/>
        <v>793</v>
      </c>
      <c r="H43" s="33">
        <f t="shared" si="1"/>
        <v>346</v>
      </c>
      <c r="I43" s="33">
        <f t="shared" si="1"/>
        <v>652</v>
      </c>
      <c r="J43" s="33">
        <f t="shared" si="1"/>
        <v>386</v>
      </c>
      <c r="K43" s="33">
        <f t="shared" si="1"/>
        <v>301</v>
      </c>
      <c r="L43" s="33">
        <f t="shared" si="1"/>
        <v>270</v>
      </c>
      <c r="M43" s="33">
        <f t="shared" si="1"/>
        <v>1034</v>
      </c>
      <c r="N43" s="33">
        <f t="shared" si="1"/>
        <v>222</v>
      </c>
      <c r="O43" s="33">
        <f t="shared" si="1"/>
        <v>221</v>
      </c>
      <c r="P43" s="33">
        <f t="shared" si="1"/>
        <v>655</v>
      </c>
      <c r="Q43" s="33">
        <f t="shared" si="1"/>
        <v>271</v>
      </c>
      <c r="R43" s="33">
        <f t="shared" si="1"/>
        <v>1093</v>
      </c>
      <c r="S43" s="33">
        <f t="shared" si="1"/>
        <v>605</v>
      </c>
      <c r="T43" s="33">
        <f t="shared" si="1"/>
        <v>697</v>
      </c>
      <c r="U43" s="33">
        <f t="shared" si="1"/>
        <v>683</v>
      </c>
      <c r="V43" s="34">
        <f t="shared" si="1"/>
        <v>460</v>
      </c>
      <c r="W43" s="40">
        <f t="shared" si="1"/>
        <v>11835</v>
      </c>
    </row>
    <row r="45" spans="2:23" x14ac:dyDescent="0.3">
      <c r="B45" s="85" t="s">
        <v>93</v>
      </c>
      <c r="C45" s="4"/>
    </row>
    <row r="46" spans="2:23" x14ac:dyDescent="0.3">
      <c r="C46" s="5"/>
    </row>
  </sheetData>
  <pageMargins left="0.7" right="0.7" top="0.75" bottom="0.75" header="0.3" footer="0.3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52BF3-A1E1-4B5C-8CDB-AA917CA1D099}">
  <dimension ref="A1:Q33"/>
  <sheetViews>
    <sheetView zoomScaleNormal="100" workbookViewId="0">
      <selection activeCell="A33" sqref="A33"/>
    </sheetView>
  </sheetViews>
  <sheetFormatPr defaultRowHeight="14.4" x14ac:dyDescent="0.3"/>
  <cols>
    <col min="1" max="1" width="0.88671875" style="48" customWidth="1"/>
    <col min="2" max="2" width="23.21875" bestFit="1" customWidth="1"/>
    <col min="3" max="3" width="21.109375" bestFit="1" customWidth="1"/>
    <col min="4" max="4" width="15.6640625" bestFit="1" customWidth="1"/>
    <col min="5" max="5" width="16.5546875" bestFit="1" customWidth="1"/>
  </cols>
  <sheetData>
    <row r="1" spans="1:17" s="1" customFormat="1" ht="25.8" x14ac:dyDescent="0.5">
      <c r="A1" s="48"/>
      <c r="B1" s="49" t="s">
        <v>96</v>
      </c>
    </row>
    <row r="2" spans="1:17" s="1" customFormat="1" x14ac:dyDescent="0.3">
      <c r="A2" s="48"/>
    </row>
    <row r="3" spans="1:17" s="1" customFormat="1" x14ac:dyDescent="0.3">
      <c r="A3" s="48"/>
      <c r="B3" s="55" t="s">
        <v>57</v>
      </c>
      <c r="C3" s="9" t="s">
        <v>92</v>
      </c>
    </row>
    <row r="4" spans="1:17" s="1" customFormat="1" ht="16.5" customHeight="1" x14ac:dyDescent="0.3">
      <c r="A4" s="48"/>
      <c r="B4" s="42"/>
      <c r="C4" s="43" t="s">
        <v>99</v>
      </c>
      <c r="D4" s="43" t="s">
        <v>100</v>
      </c>
      <c r="E4" s="43" t="s">
        <v>101</v>
      </c>
      <c r="F4" s="46" t="s">
        <v>58</v>
      </c>
    </row>
    <row r="5" spans="1:17" s="1" customFormat="1" x14ac:dyDescent="0.3">
      <c r="A5" s="48"/>
      <c r="B5" s="44" t="s">
        <v>11</v>
      </c>
      <c r="C5" s="45"/>
      <c r="D5" s="45">
        <v>2</v>
      </c>
      <c r="E5" s="45"/>
      <c r="F5" s="46">
        <f>SUM(C5,D5,E5,)</f>
        <v>2</v>
      </c>
    </row>
    <row r="6" spans="1:17" s="1" customFormat="1" x14ac:dyDescent="0.3">
      <c r="A6" s="48"/>
      <c r="B6" s="43" t="s">
        <v>20</v>
      </c>
      <c r="C6" s="45"/>
      <c r="D6" s="45"/>
      <c r="E6" s="45">
        <v>1</v>
      </c>
      <c r="F6" s="46">
        <f t="shared" ref="F6:F7" si="0">SUM(C6,D6,E6,)</f>
        <v>1</v>
      </c>
    </row>
    <row r="7" spans="1:17" s="1" customFormat="1" x14ac:dyDescent="0.3">
      <c r="A7" s="48"/>
      <c r="B7" s="44" t="s">
        <v>21</v>
      </c>
      <c r="C7" s="45">
        <v>1</v>
      </c>
      <c r="D7" s="45"/>
      <c r="E7" s="45"/>
      <c r="F7" s="46">
        <f t="shared" si="0"/>
        <v>1</v>
      </c>
    </row>
    <row r="8" spans="1:17" x14ac:dyDescent="0.3">
      <c r="B8" s="47" t="s">
        <v>60</v>
      </c>
      <c r="C8" s="46">
        <f>SUM(C5:C7)</f>
        <v>1</v>
      </c>
      <c r="D8" s="46">
        <f>SUM(D5:D7)</f>
        <v>2</v>
      </c>
      <c r="E8" s="46">
        <f>SUM(E5:E7)</f>
        <v>1</v>
      </c>
      <c r="F8" s="46">
        <f>SUM(F5:F7)</f>
        <v>4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s="1" customFormat="1" x14ac:dyDescent="0.3">
      <c r="A9" s="48"/>
      <c r="C9" s="3"/>
    </row>
    <row r="10" spans="1:17" s="1" customFormat="1" x14ac:dyDescent="0.3">
      <c r="A10" s="48"/>
      <c r="B10" s="85" t="s">
        <v>94</v>
      </c>
      <c r="C10" s="4"/>
    </row>
    <row r="11" spans="1:17" s="1" customFormat="1" x14ac:dyDescent="0.3">
      <c r="A11" s="48"/>
      <c r="C11" s="5"/>
    </row>
    <row r="12" spans="1:17" s="1" customFormat="1" x14ac:dyDescent="0.3">
      <c r="A12" s="48"/>
    </row>
    <row r="13" spans="1:17" s="1" customFormat="1" x14ac:dyDescent="0.3">
      <c r="A13" s="48"/>
    </row>
    <row r="14" spans="1:17" s="1" customFormat="1" x14ac:dyDescent="0.3">
      <c r="A14" s="48"/>
    </row>
    <row r="15" spans="1:17" s="1" customFormat="1" x14ac:dyDescent="0.3">
      <c r="A15" s="48"/>
    </row>
    <row r="16" spans="1:17" s="1" customFormat="1" x14ac:dyDescent="0.3">
      <c r="A16" s="48"/>
    </row>
    <row r="17" spans="1:1" s="1" customFormat="1" x14ac:dyDescent="0.3">
      <c r="A17" s="48"/>
    </row>
    <row r="18" spans="1:1" s="1" customFormat="1" x14ac:dyDescent="0.3">
      <c r="A18" s="48"/>
    </row>
    <row r="19" spans="1:1" s="1" customFormat="1" x14ac:dyDescent="0.3">
      <c r="A19" s="48"/>
    </row>
    <row r="20" spans="1:1" s="1" customFormat="1" x14ac:dyDescent="0.3">
      <c r="A20" s="48"/>
    </row>
    <row r="21" spans="1:1" s="1" customFormat="1" x14ac:dyDescent="0.3">
      <c r="A21" s="48"/>
    </row>
    <row r="22" spans="1:1" s="1" customFormat="1" x14ac:dyDescent="0.3">
      <c r="A22" s="48"/>
    </row>
    <row r="23" spans="1:1" s="1" customFormat="1" x14ac:dyDescent="0.3">
      <c r="A23" s="48"/>
    </row>
    <row r="24" spans="1:1" s="1" customFormat="1" x14ac:dyDescent="0.3">
      <c r="A24" s="48"/>
    </row>
    <row r="25" spans="1:1" s="1" customFormat="1" x14ac:dyDescent="0.3">
      <c r="A25" s="48"/>
    </row>
    <row r="26" spans="1:1" s="1" customFormat="1" x14ac:dyDescent="0.3">
      <c r="A26" s="48"/>
    </row>
    <row r="27" spans="1:1" s="1" customFormat="1" x14ac:dyDescent="0.3">
      <c r="A27" s="48"/>
    </row>
    <row r="28" spans="1:1" s="1" customFormat="1" x14ac:dyDescent="0.3">
      <c r="A28" s="48"/>
    </row>
    <row r="29" spans="1:1" s="1" customFormat="1" x14ac:dyDescent="0.3">
      <c r="A29" s="48"/>
    </row>
    <row r="30" spans="1:1" s="1" customFormat="1" x14ac:dyDescent="0.3">
      <c r="A30" s="48"/>
    </row>
    <row r="31" spans="1:1" s="1" customFormat="1" x14ac:dyDescent="0.3">
      <c r="A31" s="48"/>
    </row>
    <row r="32" spans="1:1" s="1" customFormat="1" x14ac:dyDescent="0.3">
      <c r="A32" s="48"/>
    </row>
    <row r="33" spans="1:1" s="1" customFormat="1" x14ac:dyDescent="0.3">
      <c r="A33" s="48"/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0D641-DD9A-430F-B834-8DB09759A253}">
  <dimension ref="B1:AA17"/>
  <sheetViews>
    <sheetView zoomScaleNormal="100" workbookViewId="0">
      <selection activeCell="A33" sqref="A33"/>
    </sheetView>
  </sheetViews>
  <sheetFormatPr defaultColWidth="8.77734375" defaultRowHeight="14.4" x14ac:dyDescent="0.3"/>
  <cols>
    <col min="1" max="1" width="0.88671875" style="48" customWidth="1"/>
    <col min="2" max="2" width="40.5546875" style="48" bestFit="1" customWidth="1"/>
    <col min="3" max="3" width="15.77734375" style="48" customWidth="1"/>
    <col min="4" max="4" width="12.77734375" style="48" customWidth="1"/>
    <col min="5" max="5" width="15.21875" style="48" bestFit="1" customWidth="1"/>
    <col min="6" max="6" width="9.6640625" style="48" bestFit="1" customWidth="1"/>
    <col min="7" max="7" width="12.21875" style="48" bestFit="1" customWidth="1"/>
    <col min="8" max="9" width="13.44140625" style="48" bestFit="1" customWidth="1"/>
    <col min="10" max="10" width="8.88671875" style="48" bestFit="1" customWidth="1"/>
    <col min="11" max="11" width="13.33203125" style="48" bestFit="1" customWidth="1"/>
    <col min="12" max="12" width="11.77734375" style="48" bestFit="1" customWidth="1"/>
    <col min="13" max="13" width="14" style="48" bestFit="1" customWidth="1"/>
    <col min="14" max="14" width="14.88671875" style="48" bestFit="1" customWidth="1"/>
    <col min="15" max="15" width="11.77734375" style="48" bestFit="1" customWidth="1"/>
    <col min="16" max="16" width="13.77734375" style="48" bestFit="1" customWidth="1"/>
    <col min="17" max="17" width="11.109375" style="48" bestFit="1" customWidth="1"/>
    <col min="18" max="18" width="14.109375" style="48" bestFit="1" customWidth="1"/>
    <col min="19" max="19" width="11.109375" style="48" bestFit="1" customWidth="1"/>
    <col min="20" max="20" width="15.6640625" style="48" bestFit="1" customWidth="1"/>
    <col min="21" max="21" width="10.21875" style="48" bestFit="1" customWidth="1"/>
    <col min="22" max="22" width="13.6640625" style="48" bestFit="1" customWidth="1"/>
    <col min="23" max="23" width="10" style="48" bestFit="1" customWidth="1"/>
    <col min="24" max="24" width="14.44140625" style="48" bestFit="1" customWidth="1"/>
    <col min="25" max="25" width="12.109375" style="48" bestFit="1" customWidth="1"/>
    <col min="26" max="27" width="9.5546875" style="48" bestFit="1" customWidth="1"/>
    <col min="28" max="16384" width="8.77734375" style="48"/>
  </cols>
  <sheetData>
    <row r="1" spans="2:27" ht="25.8" x14ac:dyDescent="0.5">
      <c r="B1" s="49" t="s">
        <v>97</v>
      </c>
    </row>
    <row r="3" spans="2:27" ht="15" thickBot="1" x14ac:dyDescent="0.35">
      <c r="B3" s="55" t="s">
        <v>57</v>
      </c>
      <c r="C3" s="55" t="s">
        <v>91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</row>
    <row r="4" spans="2:27" x14ac:dyDescent="0.3">
      <c r="B4" s="56"/>
      <c r="C4" s="56" t="s">
        <v>63</v>
      </c>
      <c r="D4" s="56" t="s">
        <v>64</v>
      </c>
      <c r="E4" s="56" t="s">
        <v>65</v>
      </c>
      <c r="F4" s="56" t="s">
        <v>66</v>
      </c>
      <c r="G4" s="56" t="s">
        <v>67</v>
      </c>
      <c r="H4" s="56" t="s">
        <v>68</v>
      </c>
      <c r="I4" s="56" t="s">
        <v>69</v>
      </c>
      <c r="J4" s="56" t="s">
        <v>70</v>
      </c>
      <c r="K4" s="56" t="s">
        <v>71</v>
      </c>
      <c r="L4" s="56" t="s">
        <v>72</v>
      </c>
      <c r="M4" s="56" t="s">
        <v>73</v>
      </c>
      <c r="N4" s="56" t="s">
        <v>74</v>
      </c>
      <c r="O4" s="56" t="s">
        <v>75</v>
      </c>
      <c r="P4" s="56" t="s">
        <v>76</v>
      </c>
      <c r="Q4" s="56" t="s">
        <v>77</v>
      </c>
      <c r="R4" s="56" t="s">
        <v>78</v>
      </c>
      <c r="S4" s="56" t="s">
        <v>79</v>
      </c>
      <c r="T4" s="56" t="s">
        <v>80</v>
      </c>
      <c r="U4" s="56" t="s">
        <v>81</v>
      </c>
      <c r="V4" s="56" t="s">
        <v>100</v>
      </c>
      <c r="W4" s="56" t="s">
        <v>102</v>
      </c>
      <c r="X4" s="56" t="s">
        <v>101</v>
      </c>
      <c r="Y4" s="56" t="s">
        <v>103</v>
      </c>
      <c r="Z4" s="56" t="s">
        <v>104</v>
      </c>
      <c r="AA4" s="74" t="s">
        <v>60</v>
      </c>
    </row>
    <row r="5" spans="2:27" x14ac:dyDescent="0.3">
      <c r="B5" s="62" t="s">
        <v>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>
        <v>1</v>
      </c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71">
        <f t="shared" ref="AA5:AA14" si="0">SUM(C5:Z5)</f>
        <v>1</v>
      </c>
    </row>
    <row r="6" spans="2:27" x14ac:dyDescent="0.3">
      <c r="B6" s="52" t="s">
        <v>61</v>
      </c>
      <c r="C6" s="58">
        <v>4</v>
      </c>
      <c r="D6" s="58">
        <v>21</v>
      </c>
      <c r="E6" s="59"/>
      <c r="F6" s="58">
        <v>21</v>
      </c>
      <c r="G6" s="59">
        <v>44</v>
      </c>
      <c r="H6" s="59">
        <v>6</v>
      </c>
      <c r="I6" s="59">
        <v>4</v>
      </c>
      <c r="J6" s="59">
        <v>16</v>
      </c>
      <c r="K6" s="59">
        <v>2</v>
      </c>
      <c r="L6" s="58">
        <v>16</v>
      </c>
      <c r="M6" s="58">
        <v>8</v>
      </c>
      <c r="N6" s="59">
        <v>1</v>
      </c>
      <c r="O6" s="58">
        <v>3</v>
      </c>
      <c r="P6" s="59">
        <v>5</v>
      </c>
      <c r="Q6" s="59">
        <v>1</v>
      </c>
      <c r="R6" s="59">
        <v>3</v>
      </c>
      <c r="S6" s="59">
        <v>12</v>
      </c>
      <c r="T6" s="59">
        <v>4</v>
      </c>
      <c r="U6" s="58">
        <v>9</v>
      </c>
      <c r="V6" s="58"/>
      <c r="W6" s="59"/>
      <c r="X6" s="58"/>
      <c r="Y6" s="59"/>
      <c r="Z6" s="59"/>
      <c r="AA6" s="71">
        <f t="shared" si="0"/>
        <v>180</v>
      </c>
    </row>
    <row r="7" spans="2:27" x14ac:dyDescent="0.3">
      <c r="B7" s="64" t="s">
        <v>4</v>
      </c>
      <c r="C7" s="60"/>
      <c r="D7" s="60"/>
      <c r="E7" s="61"/>
      <c r="F7" s="60"/>
      <c r="G7" s="61"/>
      <c r="H7" s="61">
        <v>2</v>
      </c>
      <c r="I7" s="61"/>
      <c r="J7" s="61"/>
      <c r="K7" s="61"/>
      <c r="L7" s="60"/>
      <c r="M7" s="60"/>
      <c r="N7" s="61"/>
      <c r="O7" s="60"/>
      <c r="P7" s="61"/>
      <c r="Q7" s="61"/>
      <c r="R7" s="61"/>
      <c r="S7" s="61"/>
      <c r="T7" s="61"/>
      <c r="U7" s="60"/>
      <c r="V7" s="60"/>
      <c r="W7" s="61"/>
      <c r="X7" s="60"/>
      <c r="Y7" s="61"/>
      <c r="Z7" s="61"/>
      <c r="AA7" s="71">
        <f t="shared" si="0"/>
        <v>2</v>
      </c>
    </row>
    <row r="8" spans="2:27" x14ac:dyDescent="0.3">
      <c r="B8" s="57" t="s">
        <v>5</v>
      </c>
      <c r="C8" s="58"/>
      <c r="D8" s="58"/>
      <c r="E8" s="59"/>
      <c r="F8" s="59"/>
      <c r="G8" s="59"/>
      <c r="H8" s="58"/>
      <c r="I8" s="59"/>
      <c r="J8" s="59"/>
      <c r="K8" s="59"/>
      <c r="L8" s="58"/>
      <c r="M8" s="58"/>
      <c r="N8" s="59"/>
      <c r="O8" s="59"/>
      <c r="P8" s="59"/>
      <c r="Q8" s="58">
        <v>1</v>
      </c>
      <c r="R8" s="59"/>
      <c r="S8" s="59"/>
      <c r="T8" s="59"/>
      <c r="U8" s="58"/>
      <c r="V8" s="58"/>
      <c r="W8" s="59"/>
      <c r="X8" s="59"/>
      <c r="Y8" s="59"/>
      <c r="Z8" s="58"/>
      <c r="AA8" s="71">
        <f t="shared" si="0"/>
        <v>1</v>
      </c>
    </row>
    <row r="9" spans="2:27" x14ac:dyDescent="0.3">
      <c r="B9" s="62" t="s">
        <v>10</v>
      </c>
      <c r="C9" s="60"/>
      <c r="D9" s="60"/>
      <c r="E9" s="60"/>
      <c r="F9" s="60"/>
      <c r="G9" s="60"/>
      <c r="H9" s="60">
        <v>2</v>
      </c>
      <c r="I9" s="60"/>
      <c r="J9" s="60"/>
      <c r="K9" s="60"/>
      <c r="L9" s="60">
        <v>2</v>
      </c>
      <c r="M9" s="60">
        <v>4</v>
      </c>
      <c r="N9" s="60"/>
      <c r="O9" s="60"/>
      <c r="P9" s="60">
        <v>1</v>
      </c>
      <c r="Q9" s="60"/>
      <c r="R9" s="60"/>
      <c r="S9" s="60">
        <v>1</v>
      </c>
      <c r="T9" s="60"/>
      <c r="U9" s="60"/>
      <c r="V9" s="60">
        <v>3</v>
      </c>
      <c r="W9" s="60"/>
      <c r="X9" s="60"/>
      <c r="Y9" s="60">
        <v>1</v>
      </c>
      <c r="Z9" s="60"/>
      <c r="AA9" s="71">
        <f t="shared" si="0"/>
        <v>14</v>
      </c>
    </row>
    <row r="10" spans="2:27" x14ac:dyDescent="0.3">
      <c r="B10" s="52" t="s">
        <v>11</v>
      </c>
      <c r="C10" s="59"/>
      <c r="D10" s="59"/>
      <c r="E10" s="59"/>
      <c r="F10" s="58"/>
      <c r="G10" s="59"/>
      <c r="H10" s="59"/>
      <c r="I10" s="59"/>
      <c r="J10" s="59"/>
      <c r="K10" s="59"/>
      <c r="L10" s="59"/>
      <c r="M10" s="59"/>
      <c r="N10" s="59"/>
      <c r="O10" s="58"/>
      <c r="P10" s="59"/>
      <c r="Q10" s="59"/>
      <c r="R10" s="59"/>
      <c r="S10" s="59">
        <v>1</v>
      </c>
      <c r="T10" s="59"/>
      <c r="U10" s="59"/>
      <c r="V10" s="59"/>
      <c r="W10" s="59"/>
      <c r="X10" s="58"/>
      <c r="Y10" s="59">
        <v>11</v>
      </c>
      <c r="Z10" s="59"/>
      <c r="AA10" s="71">
        <f t="shared" si="0"/>
        <v>12</v>
      </c>
    </row>
    <row r="11" spans="2:27" x14ac:dyDescent="0.3">
      <c r="B11" s="62" t="s">
        <v>27</v>
      </c>
      <c r="C11" s="60"/>
      <c r="D11" s="60"/>
      <c r="E11" s="60"/>
      <c r="F11" s="60"/>
      <c r="G11" s="60"/>
      <c r="H11" s="60">
        <v>2</v>
      </c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71">
        <f t="shared" si="0"/>
        <v>2</v>
      </c>
    </row>
    <row r="12" spans="2:27" x14ac:dyDescent="0.3">
      <c r="B12" s="52" t="s">
        <v>62</v>
      </c>
      <c r="C12" s="58"/>
      <c r="D12" s="58"/>
      <c r="E12" s="59"/>
      <c r="F12" s="58"/>
      <c r="G12" s="59"/>
      <c r="H12" s="59"/>
      <c r="I12" s="59"/>
      <c r="J12" s="59"/>
      <c r="K12" s="59"/>
      <c r="L12" s="58">
        <v>2</v>
      </c>
      <c r="M12" s="58"/>
      <c r="N12" s="59"/>
      <c r="O12" s="58"/>
      <c r="P12" s="59"/>
      <c r="Q12" s="59"/>
      <c r="R12" s="59">
        <v>1</v>
      </c>
      <c r="S12" s="59"/>
      <c r="T12" s="59"/>
      <c r="U12" s="58"/>
      <c r="V12" s="58"/>
      <c r="W12" s="59"/>
      <c r="X12" s="58"/>
      <c r="Y12" s="59"/>
      <c r="Z12" s="59"/>
      <c r="AA12" s="71">
        <f t="shared" si="0"/>
        <v>3</v>
      </c>
    </row>
    <row r="13" spans="2:27" x14ac:dyDescent="0.3">
      <c r="B13" s="62" t="s">
        <v>20</v>
      </c>
      <c r="C13" s="60"/>
      <c r="D13" s="60">
        <v>1</v>
      </c>
      <c r="E13" s="61">
        <v>1</v>
      </c>
      <c r="F13" s="60"/>
      <c r="G13" s="61"/>
      <c r="H13" s="61">
        <v>1</v>
      </c>
      <c r="I13" s="61"/>
      <c r="J13" s="61"/>
      <c r="K13" s="61"/>
      <c r="L13" s="60">
        <v>3</v>
      </c>
      <c r="M13" s="60">
        <v>1</v>
      </c>
      <c r="N13" s="61"/>
      <c r="O13" s="60"/>
      <c r="P13" s="61"/>
      <c r="Q13" s="61">
        <v>2</v>
      </c>
      <c r="R13" s="61"/>
      <c r="S13" s="61"/>
      <c r="T13" s="61"/>
      <c r="U13" s="60"/>
      <c r="V13" s="60">
        <v>1</v>
      </c>
      <c r="W13" s="61">
        <v>3</v>
      </c>
      <c r="X13" s="60">
        <v>1</v>
      </c>
      <c r="Y13" s="61">
        <v>8</v>
      </c>
      <c r="Z13" s="61">
        <v>2</v>
      </c>
      <c r="AA13" s="71">
        <f t="shared" si="0"/>
        <v>24</v>
      </c>
    </row>
    <row r="14" spans="2:27" ht="15" thickBot="1" x14ac:dyDescent="0.35">
      <c r="B14" s="52" t="s">
        <v>26</v>
      </c>
      <c r="C14" s="58"/>
      <c r="D14" s="58"/>
      <c r="E14" s="59">
        <v>2</v>
      </c>
      <c r="F14" s="59"/>
      <c r="G14" s="59"/>
      <c r="H14" s="58">
        <v>2</v>
      </c>
      <c r="I14" s="59"/>
      <c r="J14" s="59"/>
      <c r="K14" s="59"/>
      <c r="L14" s="58"/>
      <c r="M14" s="58"/>
      <c r="N14" s="59"/>
      <c r="O14" s="59"/>
      <c r="P14" s="59"/>
      <c r="Q14" s="58"/>
      <c r="R14" s="59"/>
      <c r="S14" s="59"/>
      <c r="T14" s="59"/>
      <c r="U14" s="58"/>
      <c r="V14" s="58"/>
      <c r="W14" s="59"/>
      <c r="X14" s="59"/>
      <c r="Y14" s="59">
        <v>3</v>
      </c>
      <c r="Z14" s="58"/>
      <c r="AA14" s="71">
        <f t="shared" si="0"/>
        <v>7</v>
      </c>
    </row>
    <row r="15" spans="2:27" ht="15" thickBot="1" x14ac:dyDescent="0.35">
      <c r="B15" s="70" t="s">
        <v>60</v>
      </c>
      <c r="C15" s="69">
        <f t="shared" ref="C15:Y15" si="1">SUM(C5:C14)</f>
        <v>4</v>
      </c>
      <c r="D15" s="79">
        <f t="shared" si="1"/>
        <v>22</v>
      </c>
      <c r="E15" s="69">
        <f t="shared" si="1"/>
        <v>3</v>
      </c>
      <c r="F15" s="69">
        <f t="shared" si="1"/>
        <v>21</v>
      </c>
      <c r="G15" s="69">
        <f t="shared" si="1"/>
        <v>44</v>
      </c>
      <c r="H15" s="69">
        <f t="shared" si="1"/>
        <v>15</v>
      </c>
      <c r="I15" s="69">
        <f t="shared" si="1"/>
        <v>4</v>
      </c>
      <c r="J15" s="79">
        <f t="shared" si="1"/>
        <v>16</v>
      </c>
      <c r="K15" s="69">
        <f t="shared" si="1"/>
        <v>2</v>
      </c>
      <c r="L15" s="69">
        <f t="shared" si="1"/>
        <v>23</v>
      </c>
      <c r="M15" s="69">
        <f t="shared" si="1"/>
        <v>13</v>
      </c>
      <c r="N15" s="69">
        <f t="shared" si="1"/>
        <v>2</v>
      </c>
      <c r="O15" s="69">
        <f t="shared" si="1"/>
        <v>3</v>
      </c>
      <c r="P15" s="69">
        <f t="shared" si="1"/>
        <v>6</v>
      </c>
      <c r="Q15" s="69">
        <f t="shared" si="1"/>
        <v>4</v>
      </c>
      <c r="R15" s="69">
        <f t="shared" si="1"/>
        <v>4</v>
      </c>
      <c r="S15" s="69">
        <f t="shared" si="1"/>
        <v>14</v>
      </c>
      <c r="T15" s="69">
        <f t="shared" si="1"/>
        <v>4</v>
      </c>
      <c r="U15" s="69">
        <f t="shared" si="1"/>
        <v>9</v>
      </c>
      <c r="V15" s="69">
        <f t="shared" si="1"/>
        <v>4</v>
      </c>
      <c r="W15" s="69">
        <f t="shared" si="1"/>
        <v>3</v>
      </c>
      <c r="X15" s="69">
        <f t="shared" si="1"/>
        <v>1</v>
      </c>
      <c r="Y15" s="69">
        <f t="shared" si="1"/>
        <v>23</v>
      </c>
      <c r="Z15" s="69">
        <f>SUM(Z5:Z14)</f>
        <v>2</v>
      </c>
      <c r="AA15" s="71">
        <f>SUM(AA5:AA14)</f>
        <v>246</v>
      </c>
    </row>
    <row r="17" spans="2:3" x14ac:dyDescent="0.3">
      <c r="B17" s="85" t="s">
        <v>94</v>
      </c>
      <c r="C17" s="51"/>
    </row>
  </sheetData>
  <pageMargins left="0.7" right="0.7" top="0.75" bottom="0.75" header="0.3" footer="0.3"/>
  <pageSetup paperSize="9" scale="3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21288-E618-4AA9-823C-AD024CAAD4C6}">
  <dimension ref="B1:AJ25"/>
  <sheetViews>
    <sheetView zoomScaleNormal="100" workbookViewId="0">
      <selection activeCell="A36" sqref="A36"/>
    </sheetView>
  </sheetViews>
  <sheetFormatPr defaultColWidth="8.77734375" defaultRowHeight="14.4" x14ac:dyDescent="0.3"/>
  <cols>
    <col min="1" max="1" width="0.88671875" style="48" customWidth="1"/>
    <col min="2" max="2" width="21.88671875" style="48" bestFit="1" customWidth="1"/>
    <col min="3" max="3" width="11.5546875" style="48" bestFit="1" customWidth="1"/>
    <col min="4" max="4" width="11.21875" style="48" bestFit="1" customWidth="1"/>
    <col min="5" max="5" width="15" style="48" bestFit="1" customWidth="1"/>
    <col min="6" max="6" width="18.44140625" style="48" bestFit="1" customWidth="1"/>
    <col min="7" max="7" width="9.44140625" style="48" bestFit="1" customWidth="1"/>
    <col min="8" max="8" width="12.21875" style="48" bestFit="1" customWidth="1"/>
    <col min="9" max="9" width="13.44140625" style="48" bestFit="1" customWidth="1"/>
    <col min="10" max="10" width="12.44140625" style="48" bestFit="1" customWidth="1"/>
    <col min="11" max="11" width="8.77734375" style="48" bestFit="1" customWidth="1"/>
    <col min="12" max="12" width="13.33203125" style="48" bestFit="1" customWidth="1"/>
    <col min="13" max="13" width="11.6640625" style="48" bestFit="1" customWidth="1"/>
    <col min="14" max="14" width="14" style="48" bestFit="1" customWidth="1"/>
    <col min="15" max="15" width="14.88671875" style="48" bestFit="1" customWidth="1"/>
    <col min="16" max="16" width="11.44140625" style="48" bestFit="1" customWidth="1"/>
    <col min="17" max="17" width="13.77734375" style="48" bestFit="1" customWidth="1"/>
    <col min="18" max="18" width="11.33203125" style="48" customWidth="1"/>
    <col min="19" max="19" width="10.88671875" style="48" bestFit="1" customWidth="1"/>
    <col min="20" max="20" width="14.109375" style="48" bestFit="1" customWidth="1"/>
    <col min="21" max="21" width="10.88671875" style="48" bestFit="1" customWidth="1"/>
    <col min="22" max="22" width="15.6640625" style="48" bestFit="1" customWidth="1"/>
    <col min="23" max="23" width="10" style="48" bestFit="1" customWidth="1"/>
    <col min="24" max="24" width="17.21875" style="48" bestFit="1" customWidth="1"/>
    <col min="25" max="25" width="13.88671875" style="48" bestFit="1" customWidth="1"/>
    <col min="26" max="26" width="11.21875" style="48" bestFit="1" customWidth="1"/>
    <col min="27" max="27" width="12.77734375" style="48" bestFit="1" customWidth="1"/>
    <col min="28" max="28" width="9.5546875" style="48" bestFit="1" customWidth="1"/>
    <col min="29" max="29" width="13.6640625" style="48" bestFit="1" customWidth="1"/>
    <col min="30" max="30" width="8.88671875" style="48" bestFit="1" customWidth="1"/>
    <col min="31" max="31" width="14.109375" style="48" bestFit="1" customWidth="1"/>
    <col min="32" max="32" width="14.44140625" style="48" bestFit="1" customWidth="1"/>
    <col min="33" max="33" width="10.109375" style="48" bestFit="1" customWidth="1"/>
    <col min="34" max="34" width="12.109375" style="48" bestFit="1" customWidth="1"/>
    <col min="35" max="35" width="12.21875" style="48" bestFit="1" customWidth="1"/>
    <col min="36" max="36" width="9.44140625" style="48" bestFit="1" customWidth="1"/>
    <col min="37" max="16384" width="8.77734375" style="48"/>
  </cols>
  <sheetData>
    <row r="1" spans="2:36" ht="25.8" x14ac:dyDescent="0.5">
      <c r="B1" s="49" t="s">
        <v>98</v>
      </c>
    </row>
    <row r="3" spans="2:36" ht="15" thickBot="1" x14ac:dyDescent="0.35">
      <c r="B3" s="55" t="s">
        <v>57</v>
      </c>
      <c r="C3" s="55" t="s">
        <v>91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spans="2:36" ht="15" thickBot="1" x14ac:dyDescent="0.35">
      <c r="B4" s="56"/>
      <c r="C4" s="56" t="s">
        <v>84</v>
      </c>
      <c r="D4" s="56" t="s">
        <v>64</v>
      </c>
      <c r="E4" s="56" t="s">
        <v>65</v>
      </c>
      <c r="F4" s="56" t="s">
        <v>85</v>
      </c>
      <c r="G4" s="56" t="s">
        <v>66</v>
      </c>
      <c r="H4" s="56" t="s">
        <v>67</v>
      </c>
      <c r="I4" s="56" t="s">
        <v>68</v>
      </c>
      <c r="J4" s="56" t="s">
        <v>69</v>
      </c>
      <c r="K4" s="56" t="s">
        <v>70</v>
      </c>
      <c r="L4" s="56" t="s">
        <v>71</v>
      </c>
      <c r="M4" s="56" t="s">
        <v>72</v>
      </c>
      <c r="N4" s="56" t="s">
        <v>73</v>
      </c>
      <c r="O4" s="56" t="s">
        <v>74</v>
      </c>
      <c r="P4" s="56" t="s">
        <v>75</v>
      </c>
      <c r="Q4" s="56" t="s">
        <v>76</v>
      </c>
      <c r="R4" s="56" t="s">
        <v>87</v>
      </c>
      <c r="S4" s="56" t="s">
        <v>77</v>
      </c>
      <c r="T4" s="56" t="s">
        <v>78</v>
      </c>
      <c r="U4" s="56" t="s">
        <v>79</v>
      </c>
      <c r="V4" s="56" t="s">
        <v>80</v>
      </c>
      <c r="W4" s="56" t="s">
        <v>81</v>
      </c>
      <c r="X4" s="56" t="s">
        <v>86</v>
      </c>
      <c r="Y4" s="56" t="s">
        <v>105</v>
      </c>
      <c r="Z4" s="56" t="s">
        <v>106</v>
      </c>
      <c r="AA4" s="56" t="s">
        <v>107</v>
      </c>
      <c r="AB4" s="56" t="s">
        <v>104</v>
      </c>
      <c r="AC4" s="56" t="s">
        <v>100</v>
      </c>
      <c r="AD4" s="56" t="s">
        <v>108</v>
      </c>
      <c r="AE4" s="56" t="s">
        <v>109</v>
      </c>
      <c r="AF4" s="56" t="s">
        <v>110</v>
      </c>
      <c r="AG4" s="56" t="s">
        <v>111</v>
      </c>
      <c r="AH4" s="56" t="s">
        <v>103</v>
      </c>
      <c r="AI4" s="56" t="s">
        <v>112</v>
      </c>
      <c r="AJ4" s="80" t="s">
        <v>60</v>
      </c>
    </row>
    <row r="5" spans="2:36" ht="15" thickBot="1" x14ac:dyDescent="0.35">
      <c r="B5" s="62" t="s">
        <v>0</v>
      </c>
      <c r="C5" s="62"/>
      <c r="D5" s="62"/>
      <c r="E5" s="62"/>
      <c r="F5" s="62"/>
      <c r="G5" s="62"/>
      <c r="H5" s="62"/>
      <c r="I5" s="62"/>
      <c r="J5" s="62"/>
      <c r="K5" s="62"/>
      <c r="L5" s="62">
        <v>2</v>
      </c>
      <c r="M5" s="62"/>
      <c r="N5" s="62"/>
      <c r="O5" s="62">
        <v>2</v>
      </c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9">
        <f>SUM(C5:AI5)</f>
        <v>4</v>
      </c>
    </row>
    <row r="6" spans="2:36" ht="15" thickBot="1" x14ac:dyDescent="0.35">
      <c r="B6" s="52" t="s">
        <v>61</v>
      </c>
      <c r="C6" s="81">
        <v>6</v>
      </c>
      <c r="D6" s="81">
        <v>9</v>
      </c>
      <c r="E6" s="81">
        <v>34</v>
      </c>
      <c r="F6" s="81"/>
      <c r="G6" s="81">
        <v>11</v>
      </c>
      <c r="H6" s="81">
        <v>45</v>
      </c>
      <c r="I6" s="81">
        <v>16</v>
      </c>
      <c r="J6" s="81">
        <v>15</v>
      </c>
      <c r="K6" s="81">
        <v>9</v>
      </c>
      <c r="L6" s="81">
        <v>9</v>
      </c>
      <c r="M6" s="81">
        <v>26</v>
      </c>
      <c r="N6" s="81">
        <v>26</v>
      </c>
      <c r="O6" s="81">
        <v>14</v>
      </c>
      <c r="P6" s="81"/>
      <c r="Q6" s="81">
        <v>3</v>
      </c>
      <c r="R6" s="81"/>
      <c r="S6" s="81">
        <v>17</v>
      </c>
      <c r="T6" s="81">
        <v>17</v>
      </c>
      <c r="U6" s="81">
        <v>32</v>
      </c>
      <c r="V6" s="81">
        <v>3</v>
      </c>
      <c r="W6" s="81">
        <v>10</v>
      </c>
      <c r="X6" s="81"/>
      <c r="Y6" s="81"/>
      <c r="Z6" s="81"/>
      <c r="AA6" s="81"/>
      <c r="AB6" s="81"/>
      <c r="AC6" s="81"/>
      <c r="AD6" s="81">
        <v>1</v>
      </c>
      <c r="AE6" s="81"/>
      <c r="AF6" s="81">
        <v>2</v>
      </c>
      <c r="AG6" s="81"/>
      <c r="AH6" s="81"/>
      <c r="AI6" s="81">
        <v>2</v>
      </c>
      <c r="AJ6" s="69">
        <f t="shared" ref="AJ6:AJ22" si="0">SUM(C6:AI6)</f>
        <v>307</v>
      </c>
    </row>
    <row r="7" spans="2:36" ht="15" thickBot="1" x14ac:dyDescent="0.35">
      <c r="B7" s="64" t="s">
        <v>4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>
        <v>3</v>
      </c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69">
        <f t="shared" si="0"/>
        <v>3</v>
      </c>
    </row>
    <row r="8" spans="2:36" ht="15" thickBot="1" x14ac:dyDescent="0.35">
      <c r="B8" s="57" t="s">
        <v>5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>
        <v>3</v>
      </c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69">
        <f t="shared" si="0"/>
        <v>3</v>
      </c>
    </row>
    <row r="9" spans="2:36" ht="15" thickBot="1" x14ac:dyDescent="0.35">
      <c r="B9" s="62" t="s">
        <v>6</v>
      </c>
      <c r="C9" s="84"/>
      <c r="D9" s="84"/>
      <c r="E9" s="84">
        <v>1</v>
      </c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69">
        <f t="shared" si="0"/>
        <v>1</v>
      </c>
    </row>
    <row r="10" spans="2:36" ht="15" thickBot="1" x14ac:dyDescent="0.35">
      <c r="B10" s="52" t="s">
        <v>9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>
        <v>3</v>
      </c>
      <c r="AA10" s="81">
        <v>3</v>
      </c>
      <c r="AB10" s="81"/>
      <c r="AC10" s="81"/>
      <c r="AD10" s="81"/>
      <c r="AE10" s="81"/>
      <c r="AF10" s="81">
        <v>4</v>
      </c>
      <c r="AG10" s="81"/>
      <c r="AH10" s="81"/>
      <c r="AI10" s="81">
        <v>3</v>
      </c>
      <c r="AJ10" s="69">
        <f t="shared" si="0"/>
        <v>13</v>
      </c>
    </row>
    <row r="11" spans="2:36" ht="15" thickBot="1" x14ac:dyDescent="0.35">
      <c r="B11" s="62" t="s">
        <v>10</v>
      </c>
      <c r="C11" s="84"/>
      <c r="D11" s="84"/>
      <c r="E11" s="84"/>
      <c r="F11" s="84"/>
      <c r="G11" s="84">
        <v>36</v>
      </c>
      <c r="H11" s="84"/>
      <c r="I11" s="84">
        <v>3</v>
      </c>
      <c r="J11" s="84"/>
      <c r="K11" s="84"/>
      <c r="L11" s="84"/>
      <c r="M11" s="84">
        <v>4</v>
      </c>
      <c r="N11" s="84"/>
      <c r="O11" s="84"/>
      <c r="P11" s="84">
        <v>4</v>
      </c>
      <c r="Q11" s="84">
        <v>3</v>
      </c>
      <c r="R11" s="84">
        <v>1</v>
      </c>
      <c r="S11" s="84"/>
      <c r="T11" s="84">
        <v>26</v>
      </c>
      <c r="U11" s="84">
        <v>3</v>
      </c>
      <c r="V11" s="84"/>
      <c r="W11" s="84"/>
      <c r="X11" s="84"/>
      <c r="Y11" s="84"/>
      <c r="Z11" s="84">
        <v>1</v>
      </c>
      <c r="AA11" s="84"/>
      <c r="AB11" s="84"/>
      <c r="AC11" s="84">
        <v>1</v>
      </c>
      <c r="AD11" s="84"/>
      <c r="AE11" s="84">
        <v>2</v>
      </c>
      <c r="AF11" s="84">
        <v>6</v>
      </c>
      <c r="AG11" s="84">
        <v>3</v>
      </c>
      <c r="AH11" s="84"/>
      <c r="AI11" s="84"/>
      <c r="AJ11" s="69">
        <f t="shared" si="0"/>
        <v>93</v>
      </c>
    </row>
    <row r="12" spans="2:36" ht="15" thickBot="1" x14ac:dyDescent="0.35">
      <c r="B12" s="52" t="s">
        <v>11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>
        <v>2</v>
      </c>
      <c r="T12" s="81"/>
      <c r="U12" s="81"/>
      <c r="V12" s="81"/>
      <c r="W12" s="81"/>
      <c r="X12" s="81"/>
      <c r="Y12" s="81"/>
      <c r="Z12" s="81"/>
      <c r="AA12" s="81"/>
      <c r="AB12" s="81"/>
      <c r="AC12" s="81">
        <v>5</v>
      </c>
      <c r="AD12" s="81"/>
      <c r="AE12" s="81"/>
      <c r="AF12" s="81"/>
      <c r="AG12" s="81"/>
      <c r="AH12" s="81">
        <v>6</v>
      </c>
      <c r="AI12" s="81"/>
      <c r="AJ12" s="69">
        <f t="shared" si="0"/>
        <v>13</v>
      </c>
    </row>
    <row r="13" spans="2:36" ht="15" thickBot="1" x14ac:dyDescent="0.35">
      <c r="B13" s="62" t="s">
        <v>27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>
        <v>3</v>
      </c>
      <c r="AG13" s="84"/>
      <c r="AH13" s="84"/>
      <c r="AI13" s="84"/>
      <c r="AJ13" s="69">
        <f t="shared" si="0"/>
        <v>3</v>
      </c>
    </row>
    <row r="14" spans="2:36" ht="15" thickBot="1" x14ac:dyDescent="0.35">
      <c r="B14" s="52" t="s">
        <v>62</v>
      </c>
      <c r="C14" s="81"/>
      <c r="D14" s="81"/>
      <c r="E14" s="81">
        <v>1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>
        <v>2</v>
      </c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69">
        <f t="shared" si="0"/>
        <v>3</v>
      </c>
    </row>
    <row r="15" spans="2:36" ht="15" thickBot="1" x14ac:dyDescent="0.35">
      <c r="B15" s="62" t="s">
        <v>18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>
        <v>2</v>
      </c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69">
        <f t="shared" si="0"/>
        <v>2</v>
      </c>
    </row>
    <row r="16" spans="2:36" ht="15" thickBot="1" x14ac:dyDescent="0.35">
      <c r="B16" s="52" t="s">
        <v>20</v>
      </c>
      <c r="C16" s="81"/>
      <c r="D16" s="81"/>
      <c r="E16" s="81"/>
      <c r="F16" s="81"/>
      <c r="G16" s="81"/>
      <c r="H16" s="81"/>
      <c r="I16" s="81">
        <v>4</v>
      </c>
      <c r="J16" s="81"/>
      <c r="K16" s="81">
        <v>3</v>
      </c>
      <c r="L16" s="81"/>
      <c r="M16" s="81">
        <v>8</v>
      </c>
      <c r="N16" s="81"/>
      <c r="O16" s="81">
        <v>5</v>
      </c>
      <c r="P16" s="81"/>
      <c r="Q16" s="81">
        <v>1</v>
      </c>
      <c r="R16" s="81"/>
      <c r="S16" s="81"/>
      <c r="T16" s="81"/>
      <c r="U16" s="81"/>
      <c r="V16" s="81"/>
      <c r="W16" s="81"/>
      <c r="X16" s="81">
        <v>1</v>
      </c>
      <c r="Y16" s="81"/>
      <c r="Z16" s="81"/>
      <c r="AA16" s="81"/>
      <c r="AB16" s="81">
        <v>8</v>
      </c>
      <c r="AC16" s="81"/>
      <c r="AD16" s="81"/>
      <c r="AE16" s="81"/>
      <c r="AF16" s="81">
        <v>1</v>
      </c>
      <c r="AG16" s="81">
        <v>1</v>
      </c>
      <c r="AH16" s="81"/>
      <c r="AI16" s="81">
        <v>5</v>
      </c>
      <c r="AJ16" s="69">
        <f t="shared" si="0"/>
        <v>37</v>
      </c>
    </row>
    <row r="17" spans="2:36" ht="15" thickBot="1" x14ac:dyDescent="0.35">
      <c r="B17" s="64" t="s">
        <v>21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>
        <v>1</v>
      </c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69">
        <f t="shared" si="0"/>
        <v>1</v>
      </c>
    </row>
    <row r="18" spans="2:36" ht="15" thickBot="1" x14ac:dyDescent="0.35">
      <c r="B18" s="57" t="s">
        <v>22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>
        <v>5</v>
      </c>
      <c r="AJ18" s="69">
        <f t="shared" si="0"/>
        <v>5</v>
      </c>
    </row>
    <row r="19" spans="2:36" ht="15" thickBot="1" x14ac:dyDescent="0.35">
      <c r="B19" s="62" t="s">
        <v>82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>
        <v>1</v>
      </c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69">
        <f t="shared" si="0"/>
        <v>1</v>
      </c>
    </row>
    <row r="20" spans="2:36" ht="15" thickBot="1" x14ac:dyDescent="0.35">
      <c r="B20" s="52" t="s">
        <v>25</v>
      </c>
      <c r="C20" s="81"/>
      <c r="D20" s="81"/>
      <c r="E20" s="81"/>
      <c r="F20" s="81">
        <v>1</v>
      </c>
      <c r="G20" s="81">
        <v>2</v>
      </c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69">
        <f t="shared" si="0"/>
        <v>3</v>
      </c>
    </row>
    <row r="21" spans="2:36" ht="15" thickBot="1" x14ac:dyDescent="0.35">
      <c r="B21" s="62" t="s">
        <v>83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>
        <v>2</v>
      </c>
      <c r="AJ21" s="69">
        <f t="shared" si="0"/>
        <v>2</v>
      </c>
    </row>
    <row r="22" spans="2:36" ht="15" thickBot="1" x14ac:dyDescent="0.35">
      <c r="B22" s="52" t="s">
        <v>26</v>
      </c>
      <c r="C22" s="81"/>
      <c r="D22" s="81"/>
      <c r="E22" s="81">
        <v>2</v>
      </c>
      <c r="F22" s="81"/>
      <c r="G22" s="81">
        <v>3</v>
      </c>
      <c r="H22" s="81"/>
      <c r="I22" s="81"/>
      <c r="J22" s="81"/>
      <c r="K22" s="81">
        <v>1</v>
      </c>
      <c r="L22" s="81"/>
      <c r="M22" s="81">
        <v>2</v>
      </c>
      <c r="N22" s="81"/>
      <c r="O22" s="81"/>
      <c r="P22" s="81">
        <v>5</v>
      </c>
      <c r="Q22" s="81"/>
      <c r="R22" s="81"/>
      <c r="S22" s="81">
        <v>3</v>
      </c>
      <c r="T22" s="81"/>
      <c r="U22" s="81">
        <v>1</v>
      </c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>
        <v>1</v>
      </c>
      <c r="AG22" s="81"/>
      <c r="AH22" s="81"/>
      <c r="AI22" s="81"/>
      <c r="AJ22" s="69">
        <f t="shared" si="0"/>
        <v>18</v>
      </c>
    </row>
    <row r="23" spans="2:36" ht="15" thickBot="1" x14ac:dyDescent="0.35">
      <c r="B23" s="70" t="s">
        <v>60</v>
      </c>
      <c r="C23" s="69">
        <f t="shared" ref="C23:AH23" si="1">SUM(C5:C22)</f>
        <v>6</v>
      </c>
      <c r="D23" s="69">
        <f t="shared" si="1"/>
        <v>9</v>
      </c>
      <c r="E23" s="69">
        <f t="shared" si="1"/>
        <v>38</v>
      </c>
      <c r="F23" s="69">
        <f t="shared" si="1"/>
        <v>1</v>
      </c>
      <c r="G23" s="69">
        <f t="shared" si="1"/>
        <v>52</v>
      </c>
      <c r="H23" s="69">
        <f t="shared" si="1"/>
        <v>45</v>
      </c>
      <c r="I23" s="69">
        <f t="shared" si="1"/>
        <v>23</v>
      </c>
      <c r="J23" s="69">
        <f t="shared" si="1"/>
        <v>15</v>
      </c>
      <c r="K23" s="69">
        <f t="shared" si="1"/>
        <v>13</v>
      </c>
      <c r="L23" s="69">
        <f t="shared" si="1"/>
        <v>11</v>
      </c>
      <c r="M23" s="69">
        <f t="shared" si="1"/>
        <v>40</v>
      </c>
      <c r="N23" s="69">
        <f t="shared" si="1"/>
        <v>26</v>
      </c>
      <c r="O23" s="69">
        <f t="shared" si="1"/>
        <v>21</v>
      </c>
      <c r="P23" s="69">
        <f t="shared" si="1"/>
        <v>9</v>
      </c>
      <c r="Q23" s="69">
        <f t="shared" si="1"/>
        <v>7</v>
      </c>
      <c r="R23" s="69">
        <f t="shared" si="1"/>
        <v>1</v>
      </c>
      <c r="S23" s="69">
        <f t="shared" si="1"/>
        <v>30</v>
      </c>
      <c r="T23" s="69">
        <f t="shared" si="1"/>
        <v>45</v>
      </c>
      <c r="U23" s="69">
        <f t="shared" si="1"/>
        <v>36</v>
      </c>
      <c r="V23" s="69">
        <f t="shared" si="1"/>
        <v>3</v>
      </c>
      <c r="W23" s="69">
        <f t="shared" si="1"/>
        <v>11</v>
      </c>
      <c r="X23" s="69">
        <f t="shared" si="1"/>
        <v>1</v>
      </c>
      <c r="Y23" s="69">
        <f t="shared" si="1"/>
        <v>1</v>
      </c>
      <c r="Z23" s="69">
        <f t="shared" si="1"/>
        <v>4</v>
      </c>
      <c r="AA23" s="69">
        <f t="shared" si="1"/>
        <v>3</v>
      </c>
      <c r="AB23" s="69">
        <f t="shared" si="1"/>
        <v>8</v>
      </c>
      <c r="AC23" s="69">
        <f t="shared" si="1"/>
        <v>6</v>
      </c>
      <c r="AD23" s="69">
        <f t="shared" si="1"/>
        <v>1</v>
      </c>
      <c r="AE23" s="69">
        <f t="shared" si="1"/>
        <v>2</v>
      </c>
      <c r="AF23" s="69">
        <f t="shared" si="1"/>
        <v>17</v>
      </c>
      <c r="AG23" s="69">
        <f t="shared" si="1"/>
        <v>4</v>
      </c>
      <c r="AH23" s="69">
        <f t="shared" si="1"/>
        <v>6</v>
      </c>
      <c r="AI23" s="69">
        <f>SUM(AI5:AI22)</f>
        <v>17</v>
      </c>
      <c r="AJ23" s="69">
        <v>512</v>
      </c>
    </row>
    <row r="25" spans="2:36" x14ac:dyDescent="0.3">
      <c r="B25" s="85" t="s">
        <v>94</v>
      </c>
    </row>
  </sheetData>
  <pageMargins left="0.7" right="0.7" top="0.75" bottom="0.75" header="0.3" footer="0.3"/>
  <pageSetup paperSize="9" scale="2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63EC09F9E22F4F989569D5CF3CDCA4" ma:contentTypeVersion="11" ma:contentTypeDescription="Een nieuw document maken." ma:contentTypeScope="" ma:versionID="88ab39c21bc3a483b9a01a36dc6fb35a">
  <xsd:schema xmlns:xsd="http://www.w3.org/2001/XMLSchema" xmlns:xs="http://www.w3.org/2001/XMLSchema" xmlns:p="http://schemas.microsoft.com/office/2006/metadata/properties" xmlns:ns3="4e14f898-67d1-4cec-8ff3-d2a93bfc29e7" xmlns:ns4="0e44f88b-9c44-465b-946a-a282cf4bf359" targetNamespace="http://schemas.microsoft.com/office/2006/metadata/properties" ma:root="true" ma:fieldsID="24e01c6699594d36785a99f3ad92d09e" ns3:_="" ns4:_="">
    <xsd:import namespace="4e14f898-67d1-4cec-8ff3-d2a93bfc29e7"/>
    <xsd:import namespace="0e44f88b-9c44-465b-946a-a282cf4bf35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4f898-67d1-4cec-8ff3-d2a93bfc29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44f88b-9c44-465b-946a-a282cf4bf35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FA11ED-92FA-42CA-96B8-65084EBA35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6F3CC7-1A29-437C-813C-7DD1922DA7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14f898-67d1-4cec-8ff3-d2a93bfc29e7"/>
    <ds:schemaRef ds:uri="0e44f88b-9c44-465b-946a-a282cf4bf3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701824-A97E-4F6A-8BA5-D4F963C0161B}">
  <ds:schemaRefs>
    <ds:schemaRef ds:uri="http://purl.org/dc/terms/"/>
    <ds:schemaRef ds:uri="0e44f88b-9c44-465b-946a-a282cf4bf359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4e14f898-67d1-4cec-8ff3-d2a93bfc29e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</vt:i4>
      </vt:variant>
    </vt:vector>
  </HeadingPairs>
  <TitlesOfParts>
    <vt:vector size="7" baseType="lpstr">
      <vt:lpstr>CBR 2017</vt:lpstr>
      <vt:lpstr>CBR 2018</vt:lpstr>
      <vt:lpstr>CBR 2019</vt:lpstr>
      <vt:lpstr>CCV 2017</vt:lpstr>
      <vt:lpstr>CCV 2018</vt:lpstr>
      <vt:lpstr>CCV 2019</vt:lpstr>
      <vt:lpstr>'CCV 2017'!Afdrukbereik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TolkenNet</dc:creator>
  <cp:lastModifiedBy>Eric Desmet</cp:lastModifiedBy>
  <cp:lastPrinted>2021-08-23T14:53:49Z</cp:lastPrinted>
  <dcterms:created xsi:type="dcterms:W3CDTF">2018-05-08T15:01:41Z</dcterms:created>
  <dcterms:modified xsi:type="dcterms:W3CDTF">2021-08-23T14:55:07Z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0x010100A063EC09F9E22F4F989569D5CF3CDCA4</vt:lpwstr>
  </property>
</Properties>
</file>